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autoCompressPictures="0" defaultThemeVersion="124226"/>
  <mc:AlternateContent xmlns:mc="http://schemas.openxmlformats.org/markup-compatibility/2006">
    <mc:Choice Requires="x15">
      <x15ac:absPath xmlns:x15ac="http://schemas.microsoft.com/office/spreadsheetml/2010/11/ac" url="https://d.docs.live.net/6c5f49220bb3a48a/Desktop/Peopleparc/03 Converter/"/>
    </mc:Choice>
  </mc:AlternateContent>
  <xr:revisionPtr revIDLastSave="0" documentId="8_{8A88101D-5E03-4582-B4C5-E1F41171AF42}" xr6:coauthVersionLast="47" xr6:coauthVersionMax="47" xr10:uidLastSave="{00000000-0000-0000-0000-000000000000}"/>
  <bookViews>
    <workbookView xWindow="4800" yWindow="2840" windowWidth="14400" windowHeight="7360" xr2:uid="{00000000-000D-0000-FFFF-FFFF00000000}"/>
  </bookViews>
  <sheets>
    <sheet name="Aktivitäten" sheetId="3" r:id="rId1"/>
  </sheets>
  <definedNames>
    <definedName name="_FilterDatabase" localSheetId="0" hidden="1">Aktivitäten!$C$15:$S$115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O13" i="3" l="1"/>
  <c r="O12" i="3"/>
  <c r="O11" i="3"/>
  <c r="O10" i="3"/>
  <c r="M13" i="3"/>
  <c r="M12" i="3"/>
  <c r="M11" i="3"/>
  <c r="M9" i="3"/>
  <c r="O115" i="3"/>
  <c r="Q11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O114" i="3"/>
  <c r="D6" i="3"/>
  <c r="O18" i="3" s="1"/>
  <c r="S18" i="3" l="1"/>
  <c r="S115" i="3"/>
  <c r="S114" i="3"/>
  <c r="F119" i="3"/>
  <c r="F120" i="3" s="1"/>
  <c r="G119" i="3"/>
  <c r="G120" i="3" s="1"/>
  <c r="M10" i="3"/>
  <c r="O9" i="3"/>
  <c r="O23" i="3"/>
  <c r="O31" i="3"/>
  <c r="O32" i="3"/>
  <c r="O24" i="3"/>
  <c r="O25" i="3"/>
  <c r="O33" i="3"/>
  <c r="O26" i="3"/>
  <c r="O34" i="3"/>
  <c r="O27" i="3"/>
  <c r="O35" i="3"/>
  <c r="O28" i="3"/>
  <c r="O29" i="3"/>
  <c r="O30" i="3"/>
  <c r="Q29" i="3"/>
  <c r="O17" i="3"/>
  <c r="Q28" i="3"/>
  <c r="Q35" i="3"/>
  <c r="Q27" i="3"/>
  <c r="Q50" i="3"/>
  <c r="Q42" i="3"/>
  <c r="Q34" i="3"/>
  <c r="Q26" i="3"/>
  <c r="Q44" i="3"/>
  <c r="Q33" i="3"/>
  <c r="Q25" i="3"/>
  <c r="Q43" i="3"/>
  <c r="Q40" i="3"/>
  <c r="Q32" i="3"/>
  <c r="Q24" i="3"/>
  <c r="Q36" i="3"/>
  <c r="Q41" i="3"/>
  <c r="Q55" i="3"/>
  <c r="Q47" i="3"/>
  <c r="Q39" i="3"/>
  <c r="Q31" i="3"/>
  <c r="Q23" i="3"/>
  <c r="Q52" i="3"/>
  <c r="Q51" i="3"/>
  <c r="Q49" i="3"/>
  <c r="Q48" i="3"/>
  <c r="Q54" i="3"/>
  <c r="Q46" i="3"/>
  <c r="Q38" i="3"/>
  <c r="Q30" i="3"/>
  <c r="Q53" i="3"/>
  <c r="Q45" i="3"/>
  <c r="Q37" i="3"/>
  <c r="Q16" i="3"/>
  <c r="O16" i="3"/>
  <c r="O19" i="3"/>
  <c r="O20" i="3"/>
  <c r="O21" i="3"/>
  <c r="O22" i="3"/>
  <c r="Q22" i="3"/>
  <c r="Q21" i="3"/>
  <c r="Q20" i="3"/>
  <c r="Q19" i="3"/>
  <c r="Q18" i="3"/>
  <c r="Q17" i="3"/>
  <c r="O113" i="3"/>
  <c r="O103" i="3"/>
  <c r="O104" i="3"/>
  <c r="O105" i="3"/>
  <c r="O106" i="3"/>
  <c r="O107" i="3"/>
  <c r="O108" i="3"/>
  <c r="O109" i="3"/>
  <c r="O110" i="3"/>
  <c r="O111" i="3"/>
  <c r="O112"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51" i="3"/>
  <c r="O52" i="3"/>
  <c r="O53" i="3"/>
  <c r="O54" i="3"/>
  <c r="O55" i="3"/>
  <c r="O56" i="3"/>
  <c r="O57" i="3"/>
  <c r="O58" i="3"/>
  <c r="S16" i="3" l="1"/>
  <c r="S69" i="3"/>
  <c r="S99" i="3"/>
  <c r="S91" i="3"/>
  <c r="S83" i="3"/>
  <c r="S75" i="3"/>
  <c r="S67" i="3"/>
  <c r="S59" i="3"/>
  <c r="S105" i="3"/>
  <c r="S82" i="3"/>
  <c r="S90" i="3"/>
  <c r="S112" i="3"/>
  <c r="S81" i="3"/>
  <c r="S111" i="3"/>
  <c r="S96" i="3"/>
  <c r="S88" i="3"/>
  <c r="S80" i="3"/>
  <c r="S72" i="3"/>
  <c r="S64" i="3"/>
  <c r="S110" i="3"/>
  <c r="S113" i="3"/>
  <c r="S98" i="3"/>
  <c r="S66" i="3"/>
  <c r="S97" i="3"/>
  <c r="S73" i="3"/>
  <c r="S103" i="3"/>
  <c r="S95" i="3"/>
  <c r="S87" i="3"/>
  <c r="S79" i="3"/>
  <c r="S71" i="3"/>
  <c r="S63" i="3"/>
  <c r="S109" i="3"/>
  <c r="S74" i="3"/>
  <c r="S104" i="3"/>
  <c r="S89" i="3"/>
  <c r="S65" i="3"/>
  <c r="S58" i="3"/>
  <c r="S102" i="3"/>
  <c r="S94" i="3"/>
  <c r="S86" i="3"/>
  <c r="S78" i="3"/>
  <c r="S70" i="3"/>
  <c r="S62" i="3"/>
  <c r="S108" i="3"/>
  <c r="S57" i="3"/>
  <c r="S101" i="3"/>
  <c r="S93" i="3"/>
  <c r="S85" i="3"/>
  <c r="S77" i="3"/>
  <c r="S61" i="3"/>
  <c r="S107" i="3"/>
  <c r="S56" i="3"/>
  <c r="S100" i="3"/>
  <c r="S92" i="3"/>
  <c r="S84" i="3"/>
  <c r="S76" i="3"/>
  <c r="S68" i="3"/>
  <c r="S60" i="3"/>
  <c r="S106" i="3"/>
  <c r="S26" i="3"/>
  <c r="S54" i="3"/>
  <c r="S33" i="3"/>
  <c r="S55" i="3"/>
  <c r="S30" i="3"/>
  <c r="S25" i="3"/>
  <c r="S34" i="3"/>
  <c r="S22" i="3"/>
  <c r="S21" i="3"/>
  <c r="S29" i="3"/>
  <c r="S24" i="3"/>
  <c r="S53" i="3"/>
  <c r="S51" i="3"/>
  <c r="S20" i="3"/>
  <c r="S28" i="3"/>
  <c r="S32" i="3"/>
  <c r="S17" i="3"/>
  <c r="S52" i="3"/>
  <c r="S19" i="3"/>
  <c r="S35" i="3"/>
  <c r="S31" i="3"/>
  <c r="S27" i="3"/>
  <c r="S23" i="3"/>
  <c r="O36" i="3"/>
  <c r="O37" i="3"/>
  <c r="O38" i="3"/>
  <c r="O39" i="3"/>
  <c r="O40" i="3"/>
  <c r="O41" i="3"/>
  <c r="O42" i="3"/>
  <c r="O43" i="3"/>
  <c r="O44" i="3"/>
  <c r="O45" i="3"/>
  <c r="O46" i="3"/>
  <c r="O47" i="3"/>
  <c r="O48" i="3"/>
  <c r="O49" i="3"/>
  <c r="O50" i="3"/>
  <c r="S49" i="3" l="1"/>
  <c r="S41" i="3"/>
  <c r="S48" i="3"/>
  <c r="S40" i="3"/>
  <c r="S47" i="3"/>
  <c r="S39" i="3"/>
  <c r="S38" i="3"/>
  <c r="S37" i="3"/>
  <c r="S42" i="3"/>
  <c r="S46" i="3"/>
  <c r="S45" i="3"/>
  <c r="S44" i="3"/>
  <c r="S36" i="3"/>
  <c r="S50" i="3"/>
  <c r="S43" i="3"/>
  <c r="F11" i="3" a="1"/>
  <c r="F11" i="3" s="1"/>
  <c r="F13" i="3" a="1"/>
  <c r="F13" i="3" s="1"/>
  <c r="F12" i="3" a="1"/>
  <c r="F12" i="3" s="1"/>
  <c r="K9" i="3" l="1" a="1"/>
  <c r="K9" i="3" s="1"/>
  <c r="K11" i="3" a="1"/>
  <c r="K11" i="3" s="1"/>
  <c r="K13" i="3" a="1"/>
  <c r="K13" i="3" s="1"/>
  <c r="K12" i="3" a="1"/>
  <c r="K12" i="3" s="1"/>
  <c r="K10" i="3" a="1"/>
  <c r="K10" i="3" s="1"/>
  <c r="J13" i="3" a="1"/>
  <c r="J13" i="3" s="1"/>
  <c r="D13" i="3" s="1"/>
  <c r="J12" i="3" a="1"/>
  <c r="J12" i="3" s="1"/>
  <c r="D12" i="3" s="1"/>
  <c r="J10" i="3" a="1"/>
  <c r="J10" i="3" s="1"/>
  <c r="D10" i="3" s="1"/>
  <c r="J11" i="3" a="1"/>
  <c r="J11" i="3" s="1"/>
  <c r="D11" i="3" s="1"/>
  <c r="J9" i="3" a="1"/>
  <c r="J9" i="3" s="1"/>
  <c r="D9" i="3" s="1"/>
  <c r="F9" i="3" a="1"/>
  <c r="F9" i="3" s="1"/>
  <c r="F10" i="3" a="1"/>
  <c r="F10" i="3" s="1"/>
  <c r="I13" i="3" l="1"/>
  <c r="G13" i="3"/>
  <c r="I12" i="3"/>
  <c r="G12" i="3"/>
  <c r="I11" i="3"/>
  <c r="G11" i="3"/>
  <c r="I10" i="3"/>
  <c r="G10" i="3"/>
  <c r="I9" i="3"/>
  <c r="G9" i="3"/>
  <c r="Q9" i="3" l="1"/>
  <c r="Q10" i="3"/>
  <c r="H119" i="3" l="1"/>
  <c r="H120" i="3" s="1"/>
</calcChain>
</file>

<file path=xl/sharedStrings.xml><?xml version="1.0" encoding="utf-8"?>
<sst xmlns="http://schemas.openxmlformats.org/spreadsheetml/2006/main" count="93" uniqueCount="85">
  <si>
    <t>Startdatum</t>
    <phoneticPr fontId="1" type="noConversion"/>
  </si>
  <si>
    <t>Enddatum</t>
    <phoneticPr fontId="1" type="noConversion"/>
  </si>
  <si>
    <t>Status</t>
    <phoneticPr fontId="1" type="noConversion"/>
  </si>
  <si>
    <t>Überfällig</t>
  </si>
  <si>
    <t>Hilfsspalte</t>
  </si>
  <si>
    <t>Aktivität</t>
  </si>
  <si>
    <t>Details</t>
  </si>
  <si>
    <t>Prio</t>
  </si>
  <si>
    <t>Verbleibende Zeit</t>
  </si>
  <si>
    <t>AUFGABEN</t>
  </si>
  <si>
    <t>Rang</t>
  </si>
  <si>
    <t>Aufgaben</t>
  </si>
  <si>
    <t>Statistik</t>
  </si>
  <si>
    <t>Aufgabenstatus</t>
  </si>
  <si>
    <t>Pünktlichkeit</t>
  </si>
  <si>
    <t>Pünktlich</t>
  </si>
  <si>
    <t>Überfällige Aufgaben (TOP 5)</t>
  </si>
  <si>
    <t>Dringlichste Aufgaben (TOP 5)</t>
  </si>
  <si>
    <t>Peopleparc Team</t>
  </si>
  <si>
    <t>Überfällig seit</t>
  </si>
  <si>
    <t xml:space="preserve"> </t>
  </si>
  <si>
    <t>Verbleibende Arbeitstage</t>
  </si>
  <si>
    <t>Expertentipps</t>
  </si>
  <si>
    <t>Spartipps</t>
  </si>
  <si>
    <t>Nachhaltigkeitstipps</t>
  </si>
  <si>
    <t>Wer macht's?</t>
  </si>
  <si>
    <t>NEU</t>
  </si>
  <si>
    <t>BEGONNEN</t>
  </si>
  <si>
    <t>ABGESCHLOSSEN</t>
  </si>
  <si>
    <t>NIEDRIG</t>
  </si>
  <si>
    <t>OHNE ANGABE</t>
  </si>
  <si>
    <t>DRINGEND</t>
  </si>
  <si>
    <t>HOCH</t>
  </si>
  <si>
    <t>MITTEL</t>
  </si>
  <si>
    <t>Dringlichkeit/Prio</t>
  </si>
  <si>
    <t>OHNE STATUS</t>
  </si>
  <si>
    <t>Im Zeitplan</t>
  </si>
  <si>
    <t>www.peopleparc.com</t>
  </si>
  <si>
    <t>Web</t>
  </si>
  <si>
    <t>Experte(n)</t>
  </si>
  <si>
    <t>Mail</t>
  </si>
  <si>
    <t>info@peopleparc.com</t>
  </si>
  <si>
    <t>Projektfortschritt</t>
  </si>
  <si>
    <t>Projektphasen/Tags/Labels</t>
  </si>
  <si>
    <t>Zeitliche Abarbeitung</t>
  </si>
  <si>
    <t>Spalte1</t>
  </si>
  <si>
    <t>Spaziere los und erkunde eine neue Umgebung</t>
  </si>
  <si>
    <t>Packe Dir einen kleinen Rucksack mit einem Getränk und kleinen Snacks bevor Du von der Wohnungstür einfach los in ein neues Viertel läufst. Du kannst auch mit dem Auto, Fahrrad, U-Bahn in ein neues Viertel fahren.</t>
  </si>
  <si>
    <t>Je weniger du die Strecke vorher festlegst, desto größer ist der Abenteuer und Überraschungseffekt</t>
  </si>
  <si>
    <t>Nutze die googlemaps, komoot Umgebungsfunktion um Anregungen zu bekommen.</t>
  </si>
  <si>
    <t>Starte deine Tour zu Fuß oder mit dem Fahrrad und verzichte bewußt auf dein Auto</t>
  </si>
  <si>
    <t>Tag 1</t>
  </si>
  <si>
    <t>Achtsamkeistwoche</t>
  </si>
  <si>
    <t>Entspanne bewußt mit Badewanne, Duftkerzen und Musik</t>
  </si>
  <si>
    <t>Organisiere Dir eine bewusste Auszeit zum Entspannen mit Duftkerzen, Badezusätze und Entspannungsmusik in der Badewanne.</t>
  </si>
  <si>
    <t>Lege die Entspannungspause so ein, dass du anschließend keine Termine hast bzw. Dinge abarbeiten musst.</t>
  </si>
  <si>
    <t>Auf youtube findest Du verschiedene kostenlose Entspannungsmusik inkl. beruhigender Naturfilme. Hier ein musikalisches Entspannungsbeispiel mit Wasserfall
https://www.youtube.com/watch?v=g_3cIWgZ5C8</t>
  </si>
  <si>
    <t>Für ein Duftbad kann man zum Beispiel selbst gezupfte Kräuter in einem Säckchen dem Wasser hinzufügen. Mehr Infos:
https://www.bund.net/bund-tipps/detail-tipps/tip/die-umwelt-muss-es-ausbaden-kuenstliche-badezusaetze/</t>
  </si>
  <si>
    <t>Tag 2</t>
  </si>
  <si>
    <t>Schaffe Freiräume und Ordnung</t>
  </si>
  <si>
    <t xml:space="preserve">Dem Geist tut es immer wieder gut, wenn man in seiner täglichen Umgebung Ordnung schafft. Beginne mit deinem Kleiderschrank und sortiere bewußt Dinge aus, die du nie trägst. </t>
  </si>
  <si>
    <t>Wichtig ist es am Ende des Tages einen Raum oder Teil des Raumes final entrümpelt zu haben.</t>
  </si>
  <si>
    <t xml:space="preserve">Stelle die Dinge, die du nicht mehr benötigst bei ebay kleinanzeigen, quoka, etc. ein. </t>
  </si>
  <si>
    <t>Dinge, die Du nicht mehr benötigst verkaufen oder verschenken damit sie weiter genutzt werden können und Abfall vermeiden.</t>
  </si>
  <si>
    <t>Tag 3</t>
  </si>
  <si>
    <t>Koche etwas neues - herausforderndes</t>
  </si>
  <si>
    <t>Suche Dir je nach Kocherfahrung etwas anspruchsvollere Rezepte zum Kochen raus, als du für gewöhnlich kochst. Plane hierfür einen Einkauf in einem anderen Supermarkt oder Wochenmarkt ein für den Erlebnisaspekt.</t>
  </si>
  <si>
    <t>Für Leute mit weniger Kocherfahrung kann auf Konzepte wie hello fresh zurückgegriffen werden bzw. Rezept von Kptn cook</t>
  </si>
  <si>
    <t>Besuche Supermärkte in denen man Lebensmittel in eigene Gefässe umfüllen kann. Kaufe auf dem lokalen Markt, wo auf Plastikverpackungen verzichtet wird.</t>
  </si>
  <si>
    <t>Tag 4</t>
  </si>
  <si>
    <t>Stelle Fotos für ein Fotoalbum oder Wand zusammen</t>
  </si>
  <si>
    <t>Überlege Dir von welchem Ereignis (z.B. Urlaub, Ausflug, Geburstag, etc.) Du gerne ein Fotoalbum oder Fotowand machen möchtest. Durchstöbere deine verschiedenen Fotoquellen (Handy, facebeook, whats app) nach den Besten bzw. für Dich wichtigsten Bildern und markiere, gruppiere sie bzw. lade sie auf deinen Rechner herunter</t>
  </si>
  <si>
    <t>Achte darauf, dass Du maximal 1-2 Stunden für die Fotoauswahl verwendest, um noch 1-2 Stunden für die Zusamenstellung des Fotoalbums zu haben.</t>
  </si>
  <si>
    <t>Achte im Vorfeld auf Angebote von Fotobüchern, die es immer wieder gibt</t>
  </si>
  <si>
    <t>Recherchiere nach umweltfreundlichen bzw. fair trade Angeboten von Fotoalben</t>
  </si>
  <si>
    <t>Tag 5</t>
  </si>
  <si>
    <t>Meditiere und starte bewusster in den Tag</t>
  </si>
  <si>
    <t>Bevor Du in den Tag startest, nutze eine Meditationssession um zur Ruhe zu kommen und bewusster in den Tag zu starten.</t>
  </si>
  <si>
    <t>Kostenlose Anfängervideos findest du auf youtube. Hier ein Beispiel um direkt zu beginnen
https://www.youtube.com/watch?v=tFMyfqiRf9Q&amp;t=13s</t>
  </si>
  <si>
    <t>Tag 6</t>
  </si>
  <si>
    <t>Feier deine eigene Party</t>
  </si>
  <si>
    <t>Erstelle Dir über die Woche hinweg eine Playlist von Liedern, die du gerne mitsingst und vor allem zu denen du gerne tanzt.</t>
  </si>
  <si>
    <t>Ein Discolicht oder Glühbirne unterstützen die Partystimmung immens</t>
  </si>
  <si>
    <t>Tag 7</t>
  </si>
  <si>
    <t>Achte auf Dich Woche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</si>
</sst>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quot;Arbeitstage&quot;"/>
    <numFmt numFmtId="166" formatCode="#\ &quot;Arbeitstagen&quot;"/>
  </numFmts>
  <fonts count="33" x14ac:knownFonts="1">
    <font>
      <sz val="11"/>
      <color theme="1"/>
      <name val="Calibri"/>
      <family val="2"/>
      <scheme val="minor"/>
    </font>
    <font>
      <sz val="8"/>
      <name val="Verdana"/>
      <family val="2"/>
    </font>
    <font>
      <sz val="11"/>
      <color indexed="8"/>
      <name val="Calibri Light"/>
      <family val="2"/>
    </font>
    <font>
      <sz val="11"/>
      <color rgb="FF009F6D"/>
      <name val="Calibri Light"/>
      <family val="2"/>
    </font>
    <font>
      <sz val="16"/>
      <color rgb="FFE20074"/>
      <name val="Calibri Light"/>
      <family val="2"/>
    </font>
    <font>
      <sz val="11"/>
      <color theme="0"/>
      <name val="Calibri Light"/>
      <family val="2"/>
    </font>
    <font>
      <sz val="11"/>
      <name val="Calibri Light"/>
      <family val="2"/>
    </font>
    <font>
      <b/>
      <sz val="11"/>
      <color rgb="FF009F6D"/>
      <name val="Calibri Light"/>
      <family val="2"/>
    </font>
    <font>
      <b/>
      <sz val="11"/>
      <color theme="0"/>
      <name val="Calibri Light"/>
      <family val="2"/>
    </font>
    <font>
      <sz val="11"/>
      <color indexed="8"/>
      <name val="Wingdings 2"/>
      <family val="1"/>
      <charset val="2"/>
    </font>
    <font>
      <sz val="16"/>
      <color rgb="FFFF0000"/>
      <name val="Wingdings"/>
      <charset val="2"/>
    </font>
    <font>
      <sz val="16"/>
      <color indexed="8"/>
      <name val="Wingdings"/>
      <charset val="2"/>
    </font>
    <font>
      <sz val="16"/>
      <color rgb="FF009F6D"/>
      <name val="Wingdings"/>
      <charset val="2"/>
    </font>
    <font>
      <b/>
      <sz val="28"/>
      <color theme="3"/>
      <name val="Calibri"/>
      <family val="2"/>
    </font>
    <font>
      <b/>
      <sz val="11"/>
      <name val="Calibri Light"/>
      <family val="2"/>
    </font>
    <font>
      <b/>
      <sz val="11"/>
      <color theme="3"/>
      <name val="Calibri Light"/>
      <family val="2"/>
    </font>
    <font>
      <sz val="11"/>
      <color theme="0"/>
      <name val="Calibri"/>
      <family val="2"/>
      <scheme val="minor"/>
    </font>
    <font>
      <sz val="11"/>
      <color rgb="FFC00000"/>
      <name val="Calibri Light"/>
      <family val="2"/>
    </font>
    <font>
      <sz val="11"/>
      <color theme="9" tint="-0.249977111117893"/>
      <name val="Calibri Light"/>
      <family val="2"/>
    </font>
    <font>
      <sz val="11"/>
      <color theme="1"/>
      <name val="Calibri"/>
      <family val="2"/>
      <scheme val="minor"/>
    </font>
    <font>
      <b/>
      <sz val="11"/>
      <color rgb="FFC00000"/>
      <name val="Calibri Light"/>
      <family val="2"/>
    </font>
    <font>
      <b/>
      <sz val="36"/>
      <color theme="3"/>
      <name val="Calibri"/>
      <family val="2"/>
    </font>
    <font>
      <sz val="11"/>
      <color theme="3" tint="0.59999389629810485"/>
      <name val="Calibri Light"/>
      <family val="2"/>
    </font>
    <font>
      <b/>
      <sz val="14"/>
      <color theme="3"/>
      <name val="Calibri Light"/>
      <family val="2"/>
    </font>
    <font>
      <b/>
      <sz val="12"/>
      <color theme="9" tint="-0.249977111117893"/>
      <name val="Calibri Light"/>
      <family val="2"/>
    </font>
    <font>
      <b/>
      <sz val="12"/>
      <color rgb="FFC00000"/>
      <name val="Calibri Light"/>
      <family val="2"/>
    </font>
    <font>
      <b/>
      <sz val="12"/>
      <color theme="6" tint="-0.249977111117893"/>
      <name val="Calibri Light"/>
      <family val="2"/>
    </font>
    <font>
      <b/>
      <sz val="14"/>
      <color theme="0"/>
      <name val="Calibri Light"/>
      <family val="2"/>
    </font>
    <font>
      <sz val="14"/>
      <color indexed="8"/>
      <name val="Calibri Light"/>
      <family val="2"/>
    </font>
    <font>
      <b/>
      <sz val="12"/>
      <color theme="0"/>
      <name val="Calibri Light"/>
      <family val="2"/>
    </font>
    <font>
      <b/>
      <sz val="14"/>
      <color theme="6" tint="-0.249977111117893"/>
      <name val="Calibri Light"/>
      <family val="2"/>
    </font>
    <font>
      <b/>
      <sz val="11"/>
      <color theme="4" tint="0.39997558519241921"/>
      <name val="Calibri Light"/>
      <family val="2"/>
    </font>
    <font>
      <sz val="11"/>
      <color theme="4" tint="0.39997558519241921"/>
      <name val="Calibri Light"/>
      <family val="2"/>
    </font>
  </fonts>
  <fills count="7">
    <fill>
      <patternFill patternType="none"/>
    </fill>
    <fill>
      <patternFill patternType="gray125"/>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s>
  <borders count="27">
    <border>
      <left/>
      <right/>
      <top/>
      <bottom/>
      <diagonal/>
    </border>
    <border>
      <left/>
      <right/>
      <top style="thin">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style="thin">
        <color theme="0" tint="-0.499984740745262"/>
      </top>
      <bottom style="medium">
        <color theme="0" tint="-0.499984740745262"/>
      </bottom>
      <diagonal/>
    </border>
    <border>
      <left style="medium">
        <color theme="0" tint="-0.499984740745262"/>
      </left>
      <right/>
      <top/>
      <bottom style="thin">
        <color theme="0" tint="-0.14999847407452621"/>
      </bottom>
      <diagonal/>
    </border>
    <border>
      <left/>
      <right style="medium">
        <color theme="0" tint="-0.499984740745262"/>
      </right>
      <top style="thin">
        <color theme="0" tint="-0.14999847407452621"/>
      </top>
      <bottom/>
      <diagonal/>
    </border>
    <border>
      <left style="medium">
        <color theme="0" tint="-0.499984740745262"/>
      </left>
      <right/>
      <top style="thin">
        <color theme="0" tint="-0.14999847407452621"/>
      </top>
      <bottom/>
      <diagonal/>
    </border>
    <border>
      <left/>
      <right/>
      <top style="thin">
        <color theme="0" tint="-0.14999847407452621"/>
      </top>
      <bottom style="thin">
        <color theme="0" tint="-0.14999847407452621"/>
      </bottom>
      <diagonal/>
    </border>
    <border>
      <left style="medium">
        <color theme="0" tint="-0.499984740745262"/>
      </left>
      <right/>
      <top style="thin">
        <color theme="0" tint="-0.14999847407452621"/>
      </top>
      <bottom style="medium">
        <color theme="0" tint="-0.499984740745262"/>
      </bottom>
      <diagonal/>
    </border>
    <border>
      <left/>
      <right style="medium">
        <color theme="0" tint="-0.499984740745262"/>
      </right>
      <top style="thin">
        <color theme="0" tint="-0.14999847407452621"/>
      </top>
      <bottom style="thin">
        <color theme="0" tint="-0.14999847407452621"/>
      </bottom>
      <diagonal/>
    </border>
    <border>
      <left style="medium">
        <color theme="0" tint="-0.499984740745262"/>
      </left>
      <right/>
      <top style="thin">
        <color theme="0" tint="-0.14999847407452621"/>
      </top>
      <bottom style="thin">
        <color theme="0" tint="-0.14999847407452621"/>
      </bottom>
      <diagonal/>
    </border>
    <border>
      <left/>
      <right style="medium">
        <color theme="0" tint="-0.499984740745262"/>
      </right>
      <top/>
      <bottom style="thin">
        <color theme="0" tint="-0.14999847407452621"/>
      </bottom>
      <diagonal/>
    </border>
    <border>
      <left/>
      <right style="medium">
        <color theme="0" tint="-0.499984740745262"/>
      </right>
      <top style="thin">
        <color theme="0" tint="-0.14999847407452621"/>
      </top>
      <bottom style="medium">
        <color theme="0" tint="-0.499984740745262"/>
      </bottom>
      <diagonal/>
    </border>
    <border>
      <left style="thin">
        <color theme="0" tint="-0.34998626667073579"/>
      </left>
      <right/>
      <top/>
      <bottom style="thin">
        <color theme="0" tint="-0.34998626667073579"/>
      </bottom>
      <diagonal/>
    </border>
  </borders>
  <cellStyleXfs count="2">
    <xf numFmtId="0" fontId="0" fillId="0" borderId="0"/>
    <xf numFmtId="9" fontId="19" fillId="0" borderId="0" applyFont="0" applyFill="0" applyBorder="0" applyAlignment="0" applyProtection="0"/>
  </cellStyleXfs>
  <cellXfs count="139">
    <xf numFmtId="0" fontId="0" fillId="0" borderId="0" xfId="0"/>
    <xf numFmtId="0" fontId="2" fillId="0" borderId="0" xfId="0" applyFont="1" applyBorder="1"/>
    <xf numFmtId="0" fontId="2" fillId="0" borderId="1" xfId="0" applyFont="1" applyBorder="1" applyAlignment="1">
      <alignment horizontal="left"/>
    </xf>
    <xf numFmtId="0" fontId="2" fillId="0" borderId="0" xfId="0" applyFont="1"/>
    <xf numFmtId="0" fontId="2" fillId="0" borderId="0" xfId="0" applyFont="1" applyAlignment="1">
      <alignment horizontal="left"/>
    </xf>
    <xf numFmtId="3" fontId="2" fillId="0" borderId="0" xfId="0" applyNumberFormat="1" applyFont="1"/>
    <xf numFmtId="0" fontId="9" fillId="0" borderId="0" xfId="0" applyFont="1"/>
    <xf numFmtId="0" fontId="10" fillId="0" borderId="0" xfId="0" applyFont="1"/>
    <xf numFmtId="0" fontId="11" fillId="0" borderId="0" xfId="0" applyFont="1"/>
    <xf numFmtId="0" fontId="12" fillId="0" borderId="0" xfId="0" applyFont="1"/>
    <xf numFmtId="0" fontId="2" fillId="0" borderId="11" xfId="0" applyFont="1" applyBorder="1" applyAlignment="1">
      <alignment horizontal="left" vertical="top"/>
    </xf>
    <xf numFmtId="0" fontId="2" fillId="0" borderId="11" xfId="0" applyFont="1" applyBorder="1" applyAlignment="1">
      <alignment horizontal="left" vertical="top" wrapText="1"/>
    </xf>
    <xf numFmtId="0" fontId="2" fillId="0" borderId="10" xfId="0" applyFont="1" applyFill="1" applyBorder="1" applyAlignment="1">
      <alignment horizontal="left" vertical="top"/>
    </xf>
    <xf numFmtId="0" fontId="2" fillId="0" borderId="12" xfId="0" applyFont="1" applyFill="1" applyBorder="1" applyAlignment="1">
      <alignment horizontal="left" vertical="top"/>
    </xf>
    <xf numFmtId="14" fontId="2" fillId="0" borderId="11" xfId="0" applyNumberFormat="1" applyFont="1" applyFill="1" applyBorder="1" applyAlignment="1">
      <alignment horizontal="left" vertical="top"/>
    </xf>
    <xf numFmtId="1" fontId="2" fillId="0" borderId="11" xfId="0" applyNumberFormat="1" applyFont="1" applyFill="1" applyBorder="1" applyAlignment="1">
      <alignment horizontal="left" vertical="top"/>
    </xf>
    <xf numFmtId="0" fontId="5" fillId="0" borderId="11" xfId="0" applyFont="1" applyFill="1" applyBorder="1" applyAlignment="1">
      <alignment horizontal="left" vertical="top"/>
    </xf>
    <xf numFmtId="14" fontId="2" fillId="0" borderId="10" xfId="0" applyNumberFormat="1" applyFont="1" applyFill="1" applyBorder="1" applyAlignment="1">
      <alignment horizontal="left" vertical="top"/>
    </xf>
    <xf numFmtId="0" fontId="5" fillId="0" borderId="12" xfId="0" applyNumberFormat="1" applyFont="1" applyFill="1" applyBorder="1" applyAlignment="1">
      <alignment horizontal="left" vertical="top"/>
    </xf>
    <xf numFmtId="1" fontId="2" fillId="0" borderId="12" xfId="0" applyNumberFormat="1" applyFont="1" applyFill="1" applyBorder="1" applyAlignment="1">
      <alignment horizontal="left" vertical="top"/>
    </xf>
    <xf numFmtId="1" fontId="2" fillId="0" borderId="10" xfId="0" applyNumberFormat="1" applyFont="1" applyFill="1" applyBorder="1" applyAlignment="1">
      <alignment horizontal="left" vertical="top"/>
    </xf>
    <xf numFmtId="0" fontId="8" fillId="3" borderId="11" xfId="0" applyFont="1" applyFill="1" applyBorder="1" applyAlignment="1">
      <alignment horizontal="left"/>
    </xf>
    <xf numFmtId="0" fontId="15" fillId="2" borderId="7" xfId="0" applyFont="1" applyFill="1" applyBorder="1"/>
    <xf numFmtId="0" fontId="7" fillId="2" borderId="9" xfId="0" applyFont="1" applyFill="1" applyBorder="1"/>
    <xf numFmtId="0" fontId="2" fillId="0" borderId="8" xfId="0" applyFont="1" applyBorder="1"/>
    <xf numFmtId="0" fontId="2" fillId="4" borderId="11" xfId="0" applyFont="1" applyFill="1" applyBorder="1" applyAlignment="1">
      <alignment horizontal="left" vertical="top" wrapText="1" shrinkToFit="1"/>
    </xf>
    <xf numFmtId="0" fontId="2" fillId="4" borderId="11" xfId="0" applyFont="1" applyFill="1" applyBorder="1" applyAlignment="1">
      <alignment horizontal="left" vertical="top" wrapText="1"/>
    </xf>
    <xf numFmtId="0" fontId="2" fillId="4" borderId="10" xfId="0" applyFont="1" applyFill="1" applyBorder="1" applyAlignment="1">
      <alignment horizontal="left" vertical="top" wrapText="1"/>
    </xf>
    <xf numFmtId="0" fontId="5" fillId="3" borderId="14" xfId="0" applyFont="1" applyFill="1" applyBorder="1" applyAlignment="1"/>
    <xf numFmtId="0" fontId="5" fillId="3" borderId="15" xfId="0" applyFont="1" applyFill="1" applyBorder="1" applyAlignment="1"/>
    <xf numFmtId="0" fontId="8" fillId="3" borderId="13" xfId="0" applyFont="1" applyFill="1" applyBorder="1"/>
    <xf numFmtId="0" fontId="14" fillId="3" borderId="14" xfId="0" applyFont="1" applyFill="1" applyBorder="1"/>
    <xf numFmtId="0" fontId="14" fillId="3" borderId="15" xfId="0" applyFont="1" applyFill="1" applyBorder="1"/>
    <xf numFmtId="0" fontId="18" fillId="5" borderId="2" xfId="0" applyFont="1" applyFill="1" applyBorder="1"/>
    <xf numFmtId="0" fontId="18" fillId="5" borderId="0" xfId="0" applyFont="1" applyFill="1" applyBorder="1"/>
    <xf numFmtId="165" fontId="18" fillId="5" borderId="3" xfId="0" applyNumberFormat="1" applyFont="1" applyFill="1" applyBorder="1" applyAlignment="1">
      <alignment horizontal="left"/>
    </xf>
    <xf numFmtId="0" fontId="18" fillId="5" borderId="5" xfId="0" applyFont="1" applyFill="1" applyBorder="1"/>
    <xf numFmtId="0" fontId="14" fillId="2" borderId="8" xfId="0" applyFont="1" applyFill="1" applyBorder="1" applyAlignment="1">
      <alignment horizontal="center"/>
    </xf>
    <xf numFmtId="0" fontId="14" fillId="2" borderId="8" xfId="0" applyFont="1" applyFill="1" applyBorder="1"/>
    <xf numFmtId="0" fontId="6" fillId="5" borderId="2" xfId="0" applyFont="1" applyFill="1" applyBorder="1" applyAlignment="1">
      <alignment horizontal="left"/>
    </xf>
    <xf numFmtId="1" fontId="6" fillId="5" borderId="3" xfId="0" applyNumberFormat="1" applyFont="1" applyFill="1" applyBorder="1" applyAlignment="1">
      <alignment horizontal="center"/>
    </xf>
    <xf numFmtId="0" fontId="6" fillId="5" borderId="4" xfId="0" applyFont="1" applyFill="1" applyBorder="1" applyAlignment="1">
      <alignment horizontal="left"/>
    </xf>
    <xf numFmtId="1" fontId="6" fillId="5" borderId="6" xfId="0" applyNumberFormat="1" applyFont="1" applyFill="1" applyBorder="1" applyAlignment="1">
      <alignment horizontal="center"/>
    </xf>
    <xf numFmtId="0" fontId="6" fillId="5" borderId="6" xfId="0" applyFont="1" applyFill="1" applyBorder="1" applyAlignment="1">
      <alignment horizontal="center"/>
    </xf>
    <xf numFmtId="0" fontId="2" fillId="0" borderId="16" xfId="0" applyFont="1" applyBorder="1"/>
    <xf numFmtId="0" fontId="2" fillId="0" borderId="16" xfId="0" applyFont="1" applyBorder="1" applyAlignment="1">
      <alignment horizontal="left"/>
    </xf>
    <xf numFmtId="0" fontId="2" fillId="0" borderId="5" xfId="0" applyFont="1" applyBorder="1"/>
    <xf numFmtId="0" fontId="5" fillId="0" borderId="0" xfId="0" applyFont="1"/>
    <xf numFmtId="0" fontId="5" fillId="0" borderId="0" xfId="0" applyFont="1" applyAlignment="1">
      <alignment horizontal="left"/>
    </xf>
    <xf numFmtId="0" fontId="16" fillId="0" borderId="0" xfId="0" applyFont="1"/>
    <xf numFmtId="9" fontId="16" fillId="0" borderId="0" xfId="1" applyFont="1"/>
    <xf numFmtId="3" fontId="5" fillId="0" borderId="0" xfId="0" applyNumberFormat="1" applyFont="1"/>
    <xf numFmtId="0" fontId="6" fillId="0" borderId="0" xfId="0" applyFont="1"/>
    <xf numFmtId="0" fontId="6" fillId="0" borderId="0" xfId="0" applyFont="1" applyAlignment="1">
      <alignment horizontal="left"/>
    </xf>
    <xf numFmtId="0" fontId="17" fillId="5" borderId="2" xfId="0" applyFont="1" applyFill="1" applyBorder="1" applyAlignment="1">
      <alignment horizontal="left"/>
    </xf>
    <xf numFmtId="0" fontId="17" fillId="5" borderId="0" xfId="0" applyFont="1" applyFill="1" applyBorder="1" applyAlignment="1">
      <alignment horizontal="center"/>
    </xf>
    <xf numFmtId="166" fontId="17" fillId="5" borderId="3" xfId="0" applyNumberFormat="1" applyFont="1" applyFill="1" applyBorder="1" applyAlignment="1">
      <alignment horizontal="left"/>
    </xf>
    <xf numFmtId="0" fontId="17" fillId="5" borderId="4" xfId="0" applyFont="1" applyFill="1" applyBorder="1" applyAlignment="1">
      <alignment horizontal="left"/>
    </xf>
    <xf numFmtId="0" fontId="17" fillId="5" borderId="5" xfId="0" applyFont="1" applyFill="1" applyBorder="1" applyAlignment="1">
      <alignment horizontal="center"/>
    </xf>
    <xf numFmtId="166" fontId="17" fillId="5" borderId="6" xfId="0" applyNumberFormat="1" applyFont="1" applyFill="1" applyBorder="1" applyAlignment="1">
      <alignment horizontal="left"/>
    </xf>
    <xf numFmtId="0" fontId="18" fillId="5" borderId="17" xfId="0" applyFont="1" applyFill="1" applyBorder="1"/>
    <xf numFmtId="165" fontId="18" fillId="5" borderId="18" xfId="0" applyNumberFormat="1" applyFont="1" applyFill="1" applyBorder="1" applyAlignment="1">
      <alignment horizontal="left"/>
    </xf>
    <xf numFmtId="0" fontId="18" fillId="5" borderId="19" xfId="0" applyFont="1" applyFill="1" applyBorder="1"/>
    <xf numFmtId="0" fontId="18" fillId="5" borderId="20" xfId="0" applyFont="1" applyFill="1" applyBorder="1"/>
    <xf numFmtId="0" fontId="18" fillId="5" borderId="21" xfId="0" applyFont="1" applyFill="1" applyBorder="1"/>
    <xf numFmtId="165" fontId="18" fillId="5" borderId="22" xfId="0" applyNumberFormat="1" applyFont="1" applyFill="1" applyBorder="1" applyAlignment="1">
      <alignment horizontal="left"/>
    </xf>
    <xf numFmtId="0" fontId="17" fillId="5" borderId="19" xfId="0" applyFont="1" applyFill="1" applyBorder="1" applyAlignment="1">
      <alignment horizontal="left"/>
    </xf>
    <xf numFmtId="0" fontId="17" fillId="5" borderId="23" xfId="0" applyFont="1" applyFill="1" applyBorder="1" applyAlignment="1">
      <alignment horizontal="left"/>
    </xf>
    <xf numFmtId="0" fontId="17" fillId="5" borderId="20" xfId="0" applyFont="1" applyFill="1" applyBorder="1" applyAlignment="1">
      <alignment horizontal="center"/>
    </xf>
    <xf numFmtId="166" fontId="17" fillId="5" borderId="24" xfId="0" applyNumberFormat="1" applyFont="1" applyFill="1" applyBorder="1" applyAlignment="1">
      <alignment horizontal="left"/>
    </xf>
    <xf numFmtId="166" fontId="17" fillId="5" borderId="22" xfId="0" applyNumberFormat="1" applyFont="1" applyFill="1" applyBorder="1" applyAlignment="1">
      <alignment horizontal="left"/>
    </xf>
    <xf numFmtId="0" fontId="6" fillId="5" borderId="17" xfId="0" applyFont="1" applyFill="1" applyBorder="1" applyAlignment="1">
      <alignment horizontal="left"/>
    </xf>
    <xf numFmtId="0" fontId="6" fillId="5" borderId="19" xfId="0" applyFont="1" applyFill="1" applyBorder="1" applyAlignment="1">
      <alignment horizontal="left"/>
    </xf>
    <xf numFmtId="0" fontId="6" fillId="5" borderId="23" xfId="0" applyFont="1" applyFill="1" applyBorder="1" applyAlignment="1">
      <alignment horizontal="left"/>
    </xf>
    <xf numFmtId="1" fontId="6" fillId="5" borderId="24" xfId="0" applyNumberFormat="1" applyFont="1" applyFill="1" applyBorder="1" applyAlignment="1">
      <alignment horizontal="center"/>
    </xf>
    <xf numFmtId="1" fontId="6" fillId="5" borderId="22" xfId="0" applyNumberFormat="1" applyFont="1" applyFill="1" applyBorder="1" applyAlignment="1">
      <alignment horizontal="center"/>
    </xf>
    <xf numFmtId="0" fontId="6" fillId="5" borderId="25" xfId="0" applyFont="1" applyFill="1" applyBorder="1" applyAlignment="1">
      <alignment horizontal="center"/>
    </xf>
    <xf numFmtId="1" fontId="6" fillId="5" borderId="18" xfId="0" applyNumberFormat="1" applyFont="1" applyFill="1" applyBorder="1" applyAlignment="1">
      <alignment horizontal="center"/>
    </xf>
    <xf numFmtId="0" fontId="6" fillId="5" borderId="18" xfId="0" applyFont="1" applyFill="1" applyBorder="1" applyAlignment="1">
      <alignment horizontal="center"/>
    </xf>
    <xf numFmtId="0" fontId="6" fillId="5" borderId="21" xfId="0" applyFont="1" applyFill="1" applyBorder="1" applyAlignment="1">
      <alignment horizontal="left"/>
    </xf>
    <xf numFmtId="0" fontId="6" fillId="5" borderId="22" xfId="0" applyFont="1" applyFill="1" applyBorder="1" applyAlignment="1">
      <alignment horizontal="center"/>
    </xf>
    <xf numFmtId="0" fontId="2" fillId="6" borderId="7" xfId="0" applyFont="1" applyFill="1" applyBorder="1"/>
    <xf numFmtId="0" fontId="3" fillId="6" borderId="0" xfId="0" applyFont="1" applyFill="1" applyBorder="1" applyAlignment="1"/>
    <xf numFmtId="14" fontId="21" fillId="6" borderId="8" xfId="0" applyNumberFormat="1" applyFont="1" applyFill="1" applyBorder="1" applyAlignment="1">
      <alignment horizontal="left"/>
    </xf>
    <xf numFmtId="0" fontId="4" fillId="6" borderId="8" xfId="0" applyFont="1" applyFill="1" applyBorder="1" applyAlignment="1">
      <alignment horizontal="left" vertical="center"/>
    </xf>
    <xf numFmtId="0" fontId="4" fillId="6" borderId="0" xfId="0" applyFont="1" applyFill="1" applyBorder="1" applyAlignment="1">
      <alignment horizontal="left" vertical="center"/>
    </xf>
    <xf numFmtId="0" fontId="2" fillId="6" borderId="2" xfId="0" applyFont="1" applyFill="1" applyBorder="1"/>
    <xf numFmtId="0" fontId="2" fillId="6" borderId="0" xfId="0" applyFont="1" applyFill="1" applyBorder="1" applyAlignment="1">
      <alignment horizontal="left"/>
    </xf>
    <xf numFmtId="0" fontId="2" fillId="6" borderId="8" xfId="0" applyFont="1" applyFill="1" applyBorder="1" applyAlignment="1">
      <alignment horizontal="left"/>
    </xf>
    <xf numFmtId="0" fontId="2" fillId="6" borderId="0" xfId="0" applyFont="1" applyFill="1" applyBorder="1"/>
    <xf numFmtId="0" fontId="5" fillId="6" borderId="0" xfId="0" applyFont="1" applyFill="1" applyBorder="1" applyAlignment="1"/>
    <xf numFmtId="0" fontId="7" fillId="6" borderId="0" xfId="0" applyFont="1" applyFill="1" applyBorder="1" applyAlignment="1"/>
    <xf numFmtId="0" fontId="20" fillId="6" borderId="0" xfId="0" applyFont="1" applyFill="1" applyBorder="1" applyAlignment="1">
      <alignment horizontal="center" vertical="top"/>
    </xf>
    <xf numFmtId="0" fontId="2" fillId="6" borderId="5" xfId="0" applyFont="1" applyFill="1" applyBorder="1" applyAlignment="1">
      <alignment horizontal="left" vertical="top"/>
    </xf>
    <xf numFmtId="164" fontId="2" fillId="6" borderId="5"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14" fontId="2" fillId="6" borderId="5" xfId="0" applyNumberFormat="1" applyFont="1" applyFill="1" applyBorder="1" applyAlignment="1">
      <alignment horizontal="left" vertical="top"/>
    </xf>
    <xf numFmtId="1" fontId="2" fillId="6" borderId="5" xfId="0" applyNumberFormat="1" applyFont="1" applyFill="1" applyBorder="1" applyAlignment="1">
      <alignment horizontal="left" vertical="top"/>
    </xf>
    <xf numFmtId="0" fontId="2" fillId="6" borderId="5" xfId="0" applyFont="1" applyFill="1" applyBorder="1" applyAlignment="1">
      <alignment horizontal="center" vertical="top"/>
    </xf>
    <xf numFmtId="0" fontId="15" fillId="2" borderId="9" xfId="0" applyFont="1" applyFill="1" applyBorder="1"/>
    <xf numFmtId="0" fontId="15" fillId="2" borderId="9" xfId="0" applyFont="1" applyFill="1" applyBorder="1" applyAlignment="1">
      <alignment horizontal="left"/>
    </xf>
    <xf numFmtId="0" fontId="23" fillId="6" borderId="0" xfId="0" applyFont="1" applyFill="1" applyBorder="1" applyAlignment="1">
      <alignment horizontal="left" vertical="center"/>
    </xf>
    <xf numFmtId="0" fontId="26" fillId="6" borderId="0" xfId="0" applyFont="1" applyFill="1" applyBorder="1" applyAlignment="1">
      <alignment horizontal="center" vertical="top"/>
    </xf>
    <xf numFmtId="0" fontId="26" fillId="6" borderId="0" xfId="0" applyFont="1" applyFill="1" applyBorder="1" applyAlignment="1">
      <alignment vertical="top"/>
    </xf>
    <xf numFmtId="0" fontId="27" fillId="6" borderId="0" xfId="0" applyFont="1" applyFill="1" applyBorder="1" applyAlignment="1">
      <alignment vertical="center"/>
    </xf>
    <xf numFmtId="0" fontId="28" fillId="6" borderId="0" xfId="0" applyFont="1" applyFill="1" applyBorder="1" applyAlignment="1">
      <alignment horizontal="left"/>
    </xf>
    <xf numFmtId="0" fontId="28" fillId="6" borderId="0" xfId="0" applyFont="1" applyFill="1" applyBorder="1"/>
    <xf numFmtId="0" fontId="23" fillId="6" borderId="0" xfId="0" applyFont="1" applyFill="1" applyBorder="1" applyAlignment="1"/>
    <xf numFmtId="0" fontId="23" fillId="6" borderId="0" xfId="0" applyFont="1" applyFill="1" applyBorder="1" applyAlignment="1">
      <alignment vertical="center"/>
    </xf>
    <xf numFmtId="0" fontId="25" fillId="6" borderId="0" xfId="0" applyFont="1" applyFill="1" applyBorder="1" applyAlignment="1">
      <alignment horizontal="center"/>
    </xf>
    <xf numFmtId="0" fontId="29" fillId="6" borderId="0" xfId="0" applyFont="1" applyFill="1" applyBorder="1" applyAlignment="1">
      <alignment vertical="center"/>
    </xf>
    <xf numFmtId="14" fontId="22" fillId="6" borderId="5" xfId="0" applyNumberFormat="1" applyFont="1" applyFill="1" applyBorder="1" applyAlignment="1">
      <alignment horizontal="left"/>
    </xf>
    <xf numFmtId="0" fontId="2" fillId="6" borderId="5" xfId="0" applyFont="1" applyFill="1" applyBorder="1" applyAlignment="1">
      <alignment horizontal="left"/>
    </xf>
    <xf numFmtId="14" fontId="21" fillId="6" borderId="0" xfId="0" applyNumberFormat="1" applyFont="1" applyFill="1" applyBorder="1" applyAlignment="1">
      <alignment horizontal="left"/>
    </xf>
    <xf numFmtId="0" fontId="2" fillId="6" borderId="2" xfId="0" applyFont="1" applyFill="1" applyBorder="1" applyAlignment="1">
      <alignment vertical="center"/>
    </xf>
    <xf numFmtId="0" fontId="3" fillId="6" borderId="0" xfId="0" applyFont="1" applyFill="1" applyBorder="1" applyAlignment="1">
      <alignment vertical="center"/>
    </xf>
    <xf numFmtId="0" fontId="20" fillId="6" borderId="0" xfId="0" applyFont="1" applyFill="1" applyBorder="1" applyAlignment="1">
      <alignment horizontal="center" vertical="center"/>
    </xf>
    <xf numFmtId="0" fontId="2" fillId="0" borderId="0" xfId="0" applyFont="1" applyAlignment="1">
      <alignment vertical="center"/>
    </xf>
    <xf numFmtId="14" fontId="13" fillId="6" borderId="0" xfId="0" applyNumberFormat="1" applyFont="1" applyFill="1" applyBorder="1" applyAlignment="1">
      <alignment horizontal="left" vertical="center"/>
    </xf>
    <xf numFmtId="0" fontId="2" fillId="6" borderId="0" xfId="0" applyFont="1" applyFill="1" applyBorder="1" applyAlignment="1">
      <alignment vertical="center"/>
    </xf>
    <xf numFmtId="0" fontId="8" fillId="3" borderId="26" xfId="0" applyFont="1" applyFill="1" applyBorder="1" applyAlignment="1">
      <alignment horizontal="left"/>
    </xf>
    <xf numFmtId="0" fontId="31" fillId="6" borderId="0" xfId="0" applyFont="1" applyFill="1" applyBorder="1" applyAlignment="1">
      <alignment horizontal="left"/>
    </xf>
    <xf numFmtId="0" fontId="8" fillId="5" borderId="0" xfId="0" applyFont="1" applyFill="1" applyBorder="1" applyAlignment="1">
      <alignment horizontal="left"/>
    </xf>
    <xf numFmtId="0" fontId="5" fillId="5" borderId="0" xfId="0" applyFont="1" applyFill="1" applyBorder="1"/>
    <xf numFmtId="0" fontId="5" fillId="5" borderId="0" xfId="0" applyFont="1" applyFill="1" applyBorder="1" applyAlignment="1">
      <alignment vertical="center"/>
    </xf>
    <xf numFmtId="164" fontId="5" fillId="5" borderId="0" xfId="0" applyNumberFormat="1" applyFont="1" applyFill="1" applyBorder="1" applyAlignment="1">
      <alignment horizontal="left" vertical="top"/>
    </xf>
    <xf numFmtId="0" fontId="32" fillId="6" borderId="3" xfId="0" applyFont="1" applyFill="1" applyBorder="1" applyAlignment="1">
      <alignment horizontal="center"/>
    </xf>
    <xf numFmtId="0" fontId="32" fillId="6" borderId="0" xfId="0" applyFont="1" applyFill="1" applyBorder="1" applyAlignment="1">
      <alignment horizontal="center"/>
    </xf>
    <xf numFmtId="0" fontId="26" fillId="6" borderId="9" xfId="0" applyFont="1" applyFill="1" applyBorder="1" applyAlignment="1">
      <alignment vertical="top"/>
    </xf>
    <xf numFmtId="0" fontId="2" fillId="6" borderId="3" xfId="0" applyFont="1" applyFill="1" applyBorder="1" applyAlignment="1">
      <alignment horizontal="center" vertical="top"/>
    </xf>
    <xf numFmtId="0" fontId="2" fillId="6" borderId="6" xfId="0" applyFont="1" applyFill="1" applyBorder="1" applyAlignment="1">
      <alignment horizontal="center" vertical="top"/>
    </xf>
    <xf numFmtId="0" fontId="30" fillId="6" borderId="0" xfId="0" applyFont="1" applyFill="1" applyBorder="1" applyAlignment="1">
      <alignment horizontal="center" vertical="top"/>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15" xfId="0" applyFont="1" applyFill="1" applyBorder="1" applyAlignment="1">
      <alignment horizontal="left"/>
    </xf>
    <xf numFmtId="0" fontId="24" fillId="6" borderId="0" xfId="0" applyFont="1" applyFill="1" applyBorder="1" applyAlignment="1">
      <alignment horizontal="center" vertical="top"/>
    </xf>
    <xf numFmtId="0" fontId="25" fillId="6" borderId="0" xfId="0" applyFont="1" applyFill="1" applyBorder="1" applyAlignment="1">
      <alignment horizontal="center" vertical="top"/>
    </xf>
    <xf numFmtId="166" fontId="15" fillId="6" borderId="2" xfId="0" applyNumberFormat="1" applyFont="1" applyFill="1" applyBorder="1" applyAlignment="1">
      <alignment horizontal="center"/>
    </xf>
    <xf numFmtId="166" fontId="15" fillId="6" borderId="3" xfId="0" applyNumberFormat="1" applyFont="1" applyFill="1" applyBorder="1" applyAlignment="1">
      <alignment horizontal="center"/>
    </xf>
  </cellXfs>
  <cellStyles count="2">
    <cellStyle name="Prozent" xfId="1" builtinId="5"/>
    <cellStyle name="Standard" xfId="0" builtinId="0"/>
  </cellStyles>
  <dxfs count="21">
    <dxf>
      <font>
        <b val="0"/>
        <i val="0"/>
        <strike val="0"/>
        <condense val="0"/>
        <extend val="0"/>
        <outline val="0"/>
        <shadow val="0"/>
        <u val="none"/>
        <vertAlign val="baseline"/>
        <sz val="11"/>
        <color theme="0"/>
        <name val="Calibri Light"/>
        <scheme val="none"/>
      </font>
      <numFmt numFmtId="164" formatCode="0.0"/>
      <fill>
        <patternFill patternType="none">
          <fgColor indexed="64"/>
          <bgColor theme="0"/>
        </patternFill>
      </fill>
      <alignment horizontal="left" vertical="top" textRotation="0" wrapText="0" indent="0" justifyLastLine="0" shrinkToFit="0" readingOrder="0"/>
    </dxf>
    <dxf>
      <font>
        <b val="0"/>
        <i val="0"/>
        <strike val="0"/>
        <condense val="0"/>
        <extend val="0"/>
        <outline val="0"/>
        <shadow val="0"/>
        <u val="none"/>
        <vertAlign val="baseline"/>
        <sz val="11"/>
        <color indexed="8"/>
        <name val="Calibri Light"/>
        <scheme val="none"/>
      </font>
      <fill>
        <patternFill patternType="solid">
          <fgColor indexed="64"/>
          <bgColor theme="4" tint="0.39997558519241921"/>
        </patternFill>
      </fill>
    </dxf>
    <dxf>
      <font>
        <b val="0"/>
        <i val="0"/>
        <strike val="0"/>
        <condense val="0"/>
        <extend val="0"/>
        <outline val="0"/>
        <shadow val="0"/>
        <u val="none"/>
        <vertAlign val="baseline"/>
        <sz val="11"/>
        <color theme="0"/>
        <name val="Calibri Light"/>
        <scheme val="none"/>
      </font>
      <numFmt numFmtId="0" formatCode="General"/>
      <fill>
        <patternFill patternType="none">
          <fgColor indexed="64"/>
          <bgColor indexed="65"/>
        </patternFill>
      </fill>
      <alignment horizontal="left" vertical="top" textRotation="0" wrapText="0"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none">
          <fgColor indexed="64"/>
          <bgColor indexed="65"/>
        </patternFill>
      </fill>
      <alignment horizontal="left" vertical="top"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indexed="8"/>
        <name val="Calibri Light"/>
        <scheme val="none"/>
      </font>
      <numFmt numFmtId="1" formatCode="0"/>
      <fill>
        <patternFill patternType="none">
          <fgColor indexed="64"/>
          <bgColor indexed="65"/>
        </patternFill>
      </fill>
      <alignment horizontal="left" vertical="top"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numFmt numFmtId="19" formatCode="dd/mm/yyyy"/>
      <fill>
        <patternFill patternType="none">
          <fgColor indexed="64"/>
          <bgColor indexed="65"/>
        </patternFill>
      </fill>
      <alignment horizontal="left" vertical="top"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none">
          <fgColor indexed="64"/>
          <bgColor indexed="65"/>
        </patternFill>
      </fill>
      <alignment horizontal="left" vertical="top"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none">
          <fgColor indexed="64"/>
          <bgColor indexed="65"/>
        </patternFill>
      </fill>
      <alignment horizontal="left" vertical="top"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indexed="8"/>
        <name val="Calibri Light"/>
        <scheme val="none"/>
      </font>
      <fill>
        <patternFill patternType="none">
          <fgColor indexed="64"/>
          <bgColor auto="1"/>
        </patternFill>
      </fill>
      <alignment horizontal="left" vertical="top"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border outline="0">
        <top style="thin">
          <color theme="0" tint="-0.34998626667073579"/>
        </top>
      </border>
    </dxf>
    <dxf>
      <font>
        <b val="0"/>
        <i val="0"/>
        <strike val="0"/>
        <condense val="0"/>
        <extend val="0"/>
        <outline val="0"/>
        <shadow val="0"/>
        <u val="none"/>
        <vertAlign val="baseline"/>
        <sz val="11"/>
        <color indexed="8"/>
        <name val="Calibri Light"/>
        <scheme val="none"/>
      </font>
      <fill>
        <patternFill patternType="none">
          <fgColor indexed="64"/>
          <bgColor auto="1"/>
        </patternFill>
      </fill>
    </dxf>
    <dxf>
      <border outline="0">
        <bottom style="thin">
          <color theme="0" tint="-0.34998626667073579"/>
        </bottom>
      </border>
    </dxf>
    <dxf>
      <font>
        <b/>
        <i val="0"/>
        <strike val="0"/>
        <condense val="0"/>
        <extend val="0"/>
        <outline val="0"/>
        <shadow val="0"/>
        <u val="none"/>
        <vertAlign val="baseline"/>
        <sz val="11"/>
        <color theme="0"/>
        <name val="Calibri Light"/>
        <scheme val="none"/>
      </font>
      <fill>
        <patternFill patternType="solid">
          <fgColor indexed="64"/>
          <bgColor theme="3"/>
        </patternFill>
      </fill>
      <alignment horizontal="left" vertical="bottom" textRotation="0" wrapText="0" indent="0" justifyLastLine="0" shrinkToFit="0" readingOrder="0"/>
      <border diagonalUp="0" diagonalDown="0" outline="0">
        <left style="thin">
          <color theme="0" tint="-0.34998626667073579"/>
        </left>
        <right style="thin">
          <color theme="0" tint="-0.34998626667073579"/>
        </right>
        <top/>
        <bottom/>
      </border>
    </dxf>
  </dxfs>
  <tableStyles count="0" defaultTableStyle="TableStyleMedium9"/>
  <colors>
    <mruColors>
      <color rgb="FFFFFFFF"/>
      <color rgb="FFFF9900"/>
      <color rgb="FF009F6D"/>
      <color rgb="FFFF00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solidFill>
              <a:schemeClr val="tx2"/>
            </a:solidFill>
            <a:ln w="12700">
              <a:solidFill>
                <a:schemeClr val="bg1"/>
              </a:solidFill>
            </a:ln>
          </c:spPr>
          <c:dPt>
            <c:idx val="0"/>
            <c:bubble3D val="0"/>
            <c:spPr>
              <a:solidFill>
                <a:schemeClr val="tx2"/>
              </a:solidFill>
              <a:ln w="12700">
                <a:solidFill>
                  <a:schemeClr val="bg1"/>
                </a:solidFill>
              </a:ln>
              <a:effectLst/>
            </c:spPr>
            <c:extLst>
              <c:ext xmlns:c16="http://schemas.microsoft.com/office/drawing/2014/chart" uri="{C3380CC4-5D6E-409C-BE32-E72D297353CC}">
                <c16:uniqueId val="{00000001-A38C-4C48-884E-45448A7CEB48}"/>
              </c:ext>
            </c:extLst>
          </c:dPt>
          <c:dPt>
            <c:idx val="1"/>
            <c:bubble3D val="0"/>
            <c:spPr>
              <a:solidFill>
                <a:schemeClr val="tx2"/>
              </a:solidFill>
              <a:ln w="12700">
                <a:solidFill>
                  <a:schemeClr val="bg1"/>
                </a:solidFill>
              </a:ln>
              <a:effectLst/>
            </c:spPr>
            <c:extLst>
              <c:ext xmlns:c16="http://schemas.microsoft.com/office/drawing/2014/chart" uri="{C3380CC4-5D6E-409C-BE32-E72D297353CC}">
                <c16:uniqueId val="{00000003-A38C-4C48-884E-45448A7CEB48}"/>
              </c:ext>
            </c:extLst>
          </c:dPt>
          <c:dPt>
            <c:idx val="2"/>
            <c:bubble3D val="0"/>
            <c:spPr>
              <a:solidFill>
                <a:schemeClr val="tx2"/>
              </a:solidFill>
              <a:ln w="12700">
                <a:solidFill>
                  <a:schemeClr val="bg1"/>
                </a:solidFill>
              </a:ln>
              <a:effectLst/>
            </c:spPr>
            <c:extLst>
              <c:ext xmlns:c16="http://schemas.microsoft.com/office/drawing/2014/chart" uri="{C3380CC4-5D6E-409C-BE32-E72D297353CC}">
                <c16:uniqueId val="{00000005-A38C-4C48-884E-45448A7CEB48}"/>
              </c:ext>
            </c:extLst>
          </c:dPt>
          <c:dPt>
            <c:idx val="3"/>
            <c:bubble3D val="0"/>
            <c:spPr>
              <a:solidFill>
                <a:schemeClr val="tx2"/>
              </a:solidFill>
              <a:ln w="12700">
                <a:solidFill>
                  <a:schemeClr val="bg1"/>
                </a:solidFill>
              </a:ln>
              <a:effectLst/>
            </c:spPr>
            <c:extLst>
              <c:ext xmlns:c16="http://schemas.microsoft.com/office/drawing/2014/chart" uri="{C3380CC4-5D6E-409C-BE32-E72D297353CC}">
                <c16:uniqueId val="{00000007-A38C-4C48-884E-45448A7CEB48}"/>
              </c:ext>
            </c:extLst>
          </c:dPt>
          <c:dPt>
            <c:idx val="4"/>
            <c:bubble3D val="0"/>
            <c:spPr>
              <a:solidFill>
                <a:schemeClr val="tx2"/>
              </a:solidFill>
              <a:ln w="12700">
                <a:solidFill>
                  <a:schemeClr val="bg1"/>
                </a:solidFill>
              </a:ln>
              <a:effectLst/>
            </c:spPr>
            <c:extLst>
              <c:ext xmlns:c16="http://schemas.microsoft.com/office/drawing/2014/chart" uri="{C3380CC4-5D6E-409C-BE32-E72D297353CC}">
                <c16:uniqueId val="{00000009-A38C-4C48-884E-45448A7CEB48}"/>
              </c:ext>
            </c:extLst>
          </c:dPt>
          <c:dPt>
            <c:idx val="5"/>
            <c:bubble3D val="0"/>
            <c:spPr>
              <a:solidFill>
                <a:schemeClr val="tx2"/>
              </a:solidFill>
              <a:ln w="12700">
                <a:solidFill>
                  <a:schemeClr val="bg1"/>
                </a:solidFill>
              </a:ln>
              <a:effectLst/>
            </c:spPr>
            <c:extLst>
              <c:ext xmlns:c16="http://schemas.microsoft.com/office/drawing/2014/chart" uri="{C3380CC4-5D6E-409C-BE32-E72D297353CC}">
                <c16:uniqueId val="{0000000B-A38C-4C48-884E-45448A7CEB48}"/>
              </c:ext>
            </c:extLst>
          </c:dPt>
          <c:dPt>
            <c:idx val="6"/>
            <c:bubble3D val="0"/>
            <c:spPr>
              <a:solidFill>
                <a:schemeClr val="tx2"/>
              </a:solidFill>
              <a:ln w="12700">
                <a:solidFill>
                  <a:schemeClr val="bg1"/>
                </a:solidFill>
              </a:ln>
              <a:effectLst/>
            </c:spPr>
            <c:extLst>
              <c:ext xmlns:c16="http://schemas.microsoft.com/office/drawing/2014/chart" uri="{C3380CC4-5D6E-409C-BE32-E72D297353CC}">
                <c16:uniqueId val="{0000000D-A38C-4C48-884E-45448A7CEB48}"/>
              </c:ext>
            </c:extLst>
          </c:dPt>
          <c:dPt>
            <c:idx val="7"/>
            <c:bubble3D val="0"/>
            <c:spPr>
              <a:solidFill>
                <a:schemeClr val="tx2"/>
              </a:solidFill>
              <a:ln w="12700">
                <a:solidFill>
                  <a:schemeClr val="bg1"/>
                </a:solidFill>
              </a:ln>
              <a:effectLst/>
            </c:spPr>
            <c:extLst>
              <c:ext xmlns:c16="http://schemas.microsoft.com/office/drawing/2014/chart" uri="{C3380CC4-5D6E-409C-BE32-E72D297353CC}">
                <c16:uniqueId val="{0000000F-A38C-4C48-884E-45448A7CEB48}"/>
              </c:ext>
            </c:extLst>
          </c:dPt>
          <c:dPt>
            <c:idx val="8"/>
            <c:bubble3D val="0"/>
            <c:spPr>
              <a:solidFill>
                <a:schemeClr val="tx2"/>
              </a:solidFill>
              <a:ln w="12700">
                <a:solidFill>
                  <a:schemeClr val="bg1"/>
                </a:solidFill>
              </a:ln>
              <a:effectLst/>
            </c:spPr>
            <c:extLst>
              <c:ext xmlns:c16="http://schemas.microsoft.com/office/drawing/2014/chart" uri="{C3380CC4-5D6E-409C-BE32-E72D297353CC}">
                <c16:uniqueId val="{00000011-A38C-4C48-884E-45448A7CEB48}"/>
              </c:ext>
            </c:extLst>
          </c:dPt>
          <c:dPt>
            <c:idx val="9"/>
            <c:bubble3D val="0"/>
            <c:spPr>
              <a:solidFill>
                <a:schemeClr val="tx2"/>
              </a:solidFill>
              <a:ln w="12700">
                <a:solidFill>
                  <a:schemeClr val="bg1"/>
                </a:solidFill>
              </a:ln>
              <a:effectLst/>
            </c:spPr>
            <c:extLst>
              <c:ext xmlns:c16="http://schemas.microsoft.com/office/drawing/2014/chart" uri="{C3380CC4-5D6E-409C-BE32-E72D297353CC}">
                <c16:uniqueId val="{00000013-A38C-4C48-884E-45448A7CEB48}"/>
              </c:ext>
            </c:extLst>
          </c:dPt>
          <c:dPt>
            <c:idx val="10"/>
            <c:bubble3D val="0"/>
            <c:spPr>
              <a:solidFill>
                <a:schemeClr val="tx2"/>
              </a:solidFill>
              <a:ln w="12700">
                <a:solidFill>
                  <a:schemeClr val="bg1"/>
                </a:solidFill>
              </a:ln>
              <a:effectLst/>
            </c:spPr>
            <c:extLst>
              <c:ext xmlns:c16="http://schemas.microsoft.com/office/drawing/2014/chart" uri="{C3380CC4-5D6E-409C-BE32-E72D297353CC}">
                <c16:uniqueId val="{00000015-A38C-4C48-884E-45448A7CEB48}"/>
              </c:ext>
            </c:extLst>
          </c:dPt>
          <c:dPt>
            <c:idx val="11"/>
            <c:bubble3D val="0"/>
            <c:spPr>
              <a:solidFill>
                <a:schemeClr val="tx2"/>
              </a:solidFill>
              <a:ln w="12700">
                <a:solidFill>
                  <a:schemeClr val="bg1"/>
                </a:solidFill>
              </a:ln>
              <a:effectLst/>
            </c:spPr>
            <c:extLst>
              <c:ext xmlns:c16="http://schemas.microsoft.com/office/drawing/2014/chart" uri="{C3380CC4-5D6E-409C-BE32-E72D297353CC}">
                <c16:uniqueId val="{00000017-A38C-4C48-884E-45448A7CEB48}"/>
              </c:ext>
            </c:extLst>
          </c:dPt>
          <c:dPt>
            <c:idx val="12"/>
            <c:bubble3D val="0"/>
            <c:spPr>
              <a:solidFill>
                <a:schemeClr val="tx2"/>
              </a:solidFill>
              <a:ln w="12700">
                <a:solidFill>
                  <a:schemeClr val="bg1"/>
                </a:solidFill>
              </a:ln>
              <a:effectLst/>
            </c:spPr>
            <c:extLst>
              <c:ext xmlns:c16="http://schemas.microsoft.com/office/drawing/2014/chart" uri="{C3380CC4-5D6E-409C-BE32-E72D297353CC}">
                <c16:uniqueId val="{00000019-A38C-4C48-884E-45448A7CEB48}"/>
              </c:ext>
            </c:extLst>
          </c:dPt>
          <c:dPt>
            <c:idx val="13"/>
            <c:bubble3D val="0"/>
            <c:spPr>
              <a:solidFill>
                <a:schemeClr val="tx2"/>
              </a:solidFill>
              <a:ln w="12700">
                <a:solidFill>
                  <a:schemeClr val="bg1"/>
                </a:solidFill>
              </a:ln>
              <a:effectLst/>
            </c:spPr>
            <c:extLst>
              <c:ext xmlns:c16="http://schemas.microsoft.com/office/drawing/2014/chart" uri="{C3380CC4-5D6E-409C-BE32-E72D297353CC}">
                <c16:uniqueId val="{0000001B-A38C-4C48-884E-45448A7CEB48}"/>
              </c:ext>
            </c:extLst>
          </c:dPt>
          <c:dPt>
            <c:idx val="14"/>
            <c:bubble3D val="0"/>
            <c:spPr>
              <a:solidFill>
                <a:schemeClr val="tx2"/>
              </a:solidFill>
              <a:ln w="12700">
                <a:solidFill>
                  <a:schemeClr val="bg1"/>
                </a:solidFill>
              </a:ln>
              <a:effectLst/>
            </c:spPr>
            <c:extLst>
              <c:ext xmlns:c16="http://schemas.microsoft.com/office/drawing/2014/chart" uri="{C3380CC4-5D6E-409C-BE32-E72D297353CC}">
                <c16:uniqueId val="{0000001D-A38C-4C48-884E-45448A7CEB48}"/>
              </c:ext>
            </c:extLst>
          </c:dPt>
          <c:dPt>
            <c:idx val="15"/>
            <c:bubble3D val="0"/>
            <c:spPr>
              <a:solidFill>
                <a:schemeClr val="tx2"/>
              </a:solidFill>
              <a:ln w="12700">
                <a:solidFill>
                  <a:schemeClr val="bg1"/>
                </a:solidFill>
              </a:ln>
              <a:effectLst/>
            </c:spPr>
            <c:extLst>
              <c:ext xmlns:c16="http://schemas.microsoft.com/office/drawing/2014/chart" uri="{C3380CC4-5D6E-409C-BE32-E72D297353CC}">
                <c16:uniqueId val="{0000001F-A38C-4C48-884E-45448A7CEB48}"/>
              </c:ext>
            </c:extLst>
          </c:dPt>
          <c:dPt>
            <c:idx val="16"/>
            <c:bubble3D val="0"/>
            <c:spPr>
              <a:solidFill>
                <a:schemeClr val="tx2"/>
              </a:solidFill>
              <a:ln w="12700">
                <a:solidFill>
                  <a:schemeClr val="bg1"/>
                </a:solidFill>
              </a:ln>
              <a:effectLst/>
            </c:spPr>
            <c:extLst>
              <c:ext xmlns:c16="http://schemas.microsoft.com/office/drawing/2014/chart" uri="{C3380CC4-5D6E-409C-BE32-E72D297353CC}">
                <c16:uniqueId val="{00000021-A38C-4C48-884E-45448A7CEB48}"/>
              </c:ext>
            </c:extLst>
          </c:dPt>
          <c:dPt>
            <c:idx val="17"/>
            <c:bubble3D val="0"/>
            <c:spPr>
              <a:solidFill>
                <a:schemeClr val="tx2"/>
              </a:solidFill>
              <a:ln w="12700">
                <a:solidFill>
                  <a:schemeClr val="bg1"/>
                </a:solidFill>
              </a:ln>
              <a:effectLst/>
            </c:spPr>
            <c:extLst>
              <c:ext xmlns:c16="http://schemas.microsoft.com/office/drawing/2014/chart" uri="{C3380CC4-5D6E-409C-BE32-E72D297353CC}">
                <c16:uniqueId val="{00000023-A38C-4C48-884E-45448A7CEB48}"/>
              </c:ext>
            </c:extLst>
          </c:dPt>
          <c:dPt>
            <c:idx val="18"/>
            <c:bubble3D val="0"/>
            <c:spPr>
              <a:solidFill>
                <a:schemeClr val="tx2"/>
              </a:solidFill>
              <a:ln w="12700">
                <a:solidFill>
                  <a:schemeClr val="bg1"/>
                </a:solidFill>
              </a:ln>
              <a:effectLst/>
            </c:spPr>
            <c:extLst>
              <c:ext xmlns:c16="http://schemas.microsoft.com/office/drawing/2014/chart" uri="{C3380CC4-5D6E-409C-BE32-E72D297353CC}">
                <c16:uniqueId val="{00000025-A38C-4C48-884E-45448A7CEB48}"/>
              </c:ext>
            </c:extLst>
          </c:dPt>
          <c:dPt>
            <c:idx val="19"/>
            <c:bubble3D val="0"/>
            <c:spPr>
              <a:solidFill>
                <a:schemeClr val="tx2"/>
              </a:solidFill>
              <a:ln w="12700">
                <a:solidFill>
                  <a:schemeClr val="bg1"/>
                </a:solidFill>
              </a:ln>
              <a:effectLst/>
            </c:spPr>
            <c:extLst>
              <c:ext xmlns:c16="http://schemas.microsoft.com/office/drawing/2014/chart" uri="{C3380CC4-5D6E-409C-BE32-E72D297353CC}">
                <c16:uniqueId val="{00000027-A38C-4C48-884E-45448A7CEB48}"/>
              </c:ext>
            </c:extLst>
          </c:dPt>
          <c:val>
            <c:numRef>
              <c:f>Aktivitäten!$E$119:$E$138</c:f>
              <c:numCache>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Cache>
            </c:numRef>
          </c:val>
          <c:extLst>
            <c:ext xmlns:c16="http://schemas.microsoft.com/office/drawing/2014/chart" uri="{C3380CC4-5D6E-409C-BE32-E72D297353CC}">
              <c16:uniqueId val="{00000028-A38C-4C48-884E-45448A7CEB48}"/>
            </c:ext>
          </c:extLst>
        </c:ser>
        <c:dLbls>
          <c:showLegendKey val="0"/>
          <c:showVal val="0"/>
          <c:showCatName val="0"/>
          <c:showSerName val="0"/>
          <c:showPercent val="0"/>
          <c:showBubbleSize val="0"/>
          <c:showLeaderLines val="1"/>
        </c:dLbls>
        <c:firstSliceAng val="0"/>
        <c:holeSize val="65"/>
      </c:doughnutChart>
      <c:doughnutChart>
        <c:varyColors val="1"/>
        <c:ser>
          <c:idx val="1"/>
          <c:order val="1"/>
          <c:spPr>
            <a:ln w="12700">
              <a:solidFill>
                <a:schemeClr val="bg1"/>
              </a:solidFill>
            </a:ln>
          </c:spPr>
          <c:dPt>
            <c:idx val="0"/>
            <c:bubble3D val="0"/>
            <c:spPr>
              <a:noFill/>
              <a:ln w="12700">
                <a:solidFill>
                  <a:schemeClr val="bg1"/>
                </a:solidFill>
              </a:ln>
              <a:effectLst/>
            </c:spPr>
            <c:extLst>
              <c:ext xmlns:c16="http://schemas.microsoft.com/office/drawing/2014/chart" uri="{C3380CC4-5D6E-409C-BE32-E72D297353CC}">
                <c16:uniqueId val="{0000002A-A38C-4C48-884E-45448A7CEB48}"/>
              </c:ext>
            </c:extLst>
          </c:dPt>
          <c:dPt>
            <c:idx val="1"/>
            <c:bubble3D val="0"/>
            <c:spPr>
              <a:solidFill>
                <a:srgbClr val="FFFFFF">
                  <a:alpha val="69804"/>
                </a:srgbClr>
              </a:solidFill>
              <a:ln w="12700">
                <a:solidFill>
                  <a:schemeClr val="bg1"/>
                </a:solidFill>
              </a:ln>
              <a:effectLst/>
            </c:spPr>
            <c:extLst>
              <c:ext xmlns:c16="http://schemas.microsoft.com/office/drawing/2014/chart" uri="{C3380CC4-5D6E-409C-BE32-E72D297353CC}">
                <c16:uniqueId val="{0000002C-A38C-4C48-884E-45448A7CEB48}"/>
              </c:ext>
            </c:extLst>
          </c:dPt>
          <c:val>
            <c:numRef>
              <c:f>Aktivitäten!$F$119:$F$120</c:f>
              <c:numCache>
                <c:formatCode>0%</c:formatCode>
                <c:ptCount val="2"/>
                <c:pt idx="0">
                  <c:v>0</c:v>
                </c:pt>
                <c:pt idx="1">
                  <c:v>1</c:v>
                </c:pt>
              </c:numCache>
            </c:numRef>
          </c:val>
          <c:extLst>
            <c:ext xmlns:c16="http://schemas.microsoft.com/office/drawing/2014/chart" uri="{C3380CC4-5D6E-409C-BE32-E72D297353CC}">
              <c16:uniqueId val="{0000002D-A38C-4C48-884E-45448A7CEB48}"/>
            </c:ext>
          </c:extLst>
        </c:ser>
        <c:dLbls>
          <c:showLegendKey val="0"/>
          <c:showVal val="0"/>
          <c:showCatName val="0"/>
          <c:showSerName val="0"/>
          <c:showPercent val="0"/>
          <c:showBubbleSize val="0"/>
          <c:showLeaderLines val="1"/>
        </c:dLbls>
        <c:firstSliceAng val="0"/>
        <c:holeSize val="7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35720</xdr:colOff>
      <xdr:row>1</xdr:row>
      <xdr:rowOff>178593</xdr:rowOff>
    </xdr:from>
    <xdr:to>
      <xdr:col>2</xdr:col>
      <xdr:colOff>425553</xdr:colOff>
      <xdr:row>13</xdr:row>
      <xdr:rowOff>23812</xdr:rowOff>
    </xdr:to>
    <xdr:pic>
      <xdr:nvPicPr>
        <xdr:cNvPr id="5" name="Grafik 4">
          <a:extLst>
            <a:ext uri="{FF2B5EF4-FFF2-40B4-BE49-F238E27FC236}">
              <a16:creationId xmlns:a16="http://schemas.microsoft.com/office/drawing/2014/main" id="{C840BE55-5648-488E-9214-E9BDB5C853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89754" y="1549348"/>
          <a:ext cx="2917032" cy="389833"/>
        </a:xfrm>
        <a:prstGeom prst="rect">
          <a:avLst/>
        </a:prstGeom>
      </xdr:spPr>
    </xdr:pic>
    <xdr:clientData/>
  </xdr:twoCellAnchor>
  <xdr:twoCellAnchor>
    <xdr:from>
      <xdr:col>9</xdr:col>
      <xdr:colOff>833439</xdr:colOff>
      <xdr:row>6</xdr:row>
      <xdr:rowOff>35718</xdr:rowOff>
    </xdr:from>
    <xdr:to>
      <xdr:col>10</xdr:col>
      <xdr:colOff>250031</xdr:colOff>
      <xdr:row>14</xdr:row>
      <xdr:rowOff>47625</xdr:rowOff>
    </xdr:to>
    <xdr:grpSp>
      <xdr:nvGrpSpPr>
        <xdr:cNvPr id="3" name="Gruppieren 2">
          <a:extLst>
            <a:ext uri="{FF2B5EF4-FFF2-40B4-BE49-F238E27FC236}">
              <a16:creationId xmlns:a16="http://schemas.microsoft.com/office/drawing/2014/main" id="{5D761A2F-1373-4CE7-987F-D6615470FEC5}"/>
            </a:ext>
          </a:extLst>
        </xdr:cNvPr>
        <xdr:cNvGrpSpPr/>
      </xdr:nvGrpSpPr>
      <xdr:grpSpPr>
        <a:xfrm>
          <a:off x="16352839" y="1864518"/>
          <a:ext cx="1918492" cy="1535907"/>
          <a:chOff x="3448050" y="5853115"/>
          <a:chExt cx="3283609" cy="3014055"/>
        </a:xfrm>
      </xdr:grpSpPr>
      <xdr:graphicFrame macro="">
        <xdr:nvGraphicFramePr>
          <xdr:cNvPr id="4" name="Diagramm 3">
            <a:extLst>
              <a:ext uri="{FF2B5EF4-FFF2-40B4-BE49-F238E27FC236}">
                <a16:creationId xmlns:a16="http://schemas.microsoft.com/office/drawing/2014/main" id="{39B6FA82-CFD0-4BB3-B44D-E356238A7DF2}"/>
              </a:ext>
            </a:extLst>
          </xdr:cNvPr>
          <xdr:cNvGraphicFramePr/>
        </xdr:nvGraphicFramePr>
        <xdr:xfrm>
          <a:off x="3448050" y="5853115"/>
          <a:ext cx="3283609" cy="3014055"/>
        </xdr:xfrm>
        <a:graphic>
          <a:graphicData uri="http://schemas.openxmlformats.org/drawingml/2006/chart">
            <c:chart xmlns:c="http://schemas.openxmlformats.org/drawingml/2006/chart" xmlns:r="http://schemas.openxmlformats.org/officeDocument/2006/relationships" r:id="rId2"/>
          </a:graphicData>
        </a:graphic>
      </xdr:graphicFrame>
      <xdr:sp macro="" textlink="$F$119">
        <xdr:nvSpPr>
          <xdr:cNvPr id="6" name="Textfeld 5">
            <a:extLst>
              <a:ext uri="{FF2B5EF4-FFF2-40B4-BE49-F238E27FC236}">
                <a16:creationId xmlns:a16="http://schemas.microsoft.com/office/drawing/2014/main" id="{534464B4-291A-418A-B5E8-D74B8BF16DBD}"/>
              </a:ext>
            </a:extLst>
          </xdr:cNvPr>
          <xdr:cNvSpPr txBox="1"/>
        </xdr:nvSpPr>
        <xdr:spPr>
          <a:xfrm>
            <a:off x="3950179" y="6713643"/>
            <a:ext cx="2422302" cy="1162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pPr algn="ctr"/>
            <a:fld id="{576DE17A-028A-42BB-B371-5AFC159A2368}" type="TxLink">
              <a:rPr lang="en-US" sz="1800" b="1" i="0" u="none" strike="noStrike">
                <a:solidFill>
                  <a:schemeClr val="tx2"/>
                </a:solidFill>
                <a:latin typeface="Calibri"/>
                <a:cs typeface="Calibri"/>
              </a:rPr>
              <a:pPr algn="ctr"/>
              <a:t>0%</a:t>
            </a:fld>
            <a:endParaRPr lang="de-DE" sz="1800" b="1">
              <a:solidFill>
                <a:schemeClr val="tx2"/>
              </a:solidFill>
            </a:endParaRPr>
          </a:p>
        </xdr:txBody>
      </xdr:sp>
    </xdr:grpSp>
    <xdr:clientData/>
  </xdr:twoCellAnchor>
  <xdr:twoCellAnchor>
    <xdr:from>
      <xdr:col>15</xdr:col>
      <xdr:colOff>440522</xdr:colOff>
      <xdr:row>2</xdr:row>
      <xdr:rowOff>95330</xdr:rowOff>
    </xdr:from>
    <xdr:to>
      <xdr:col>16</xdr:col>
      <xdr:colOff>472772</xdr:colOff>
      <xdr:row>4</xdr:row>
      <xdr:rowOff>210924</xdr:rowOff>
    </xdr:to>
    <xdr:grpSp>
      <xdr:nvGrpSpPr>
        <xdr:cNvPr id="8" name="Gruppieren 7">
          <a:extLst>
            <a:ext uri="{FF2B5EF4-FFF2-40B4-BE49-F238E27FC236}">
              <a16:creationId xmlns:a16="http://schemas.microsoft.com/office/drawing/2014/main" id="{0C030048-271B-4B25-8D8E-9465AAA3D299}"/>
            </a:ext>
          </a:extLst>
        </xdr:cNvPr>
        <xdr:cNvGrpSpPr/>
      </xdr:nvGrpSpPr>
      <xdr:grpSpPr>
        <a:xfrm>
          <a:off x="23986322" y="450930"/>
          <a:ext cx="1137150" cy="1080794"/>
          <a:chOff x="4725986" y="402623"/>
          <a:chExt cx="684213" cy="684213"/>
        </a:xfrm>
      </xdr:grpSpPr>
      <xdr:sp macro="" textlink="">
        <xdr:nvSpPr>
          <xdr:cNvPr id="9" name="Ellipse 8">
            <a:extLst>
              <a:ext uri="{FF2B5EF4-FFF2-40B4-BE49-F238E27FC236}">
                <a16:creationId xmlns:a16="http://schemas.microsoft.com/office/drawing/2014/main" id="{172645C0-DAA7-45B4-924F-83ABF5C553D5}"/>
              </a:ext>
            </a:extLst>
          </xdr:cNvPr>
          <xdr:cNvSpPr/>
        </xdr:nvSpPr>
        <xdr:spPr>
          <a:xfrm>
            <a:off x="4725986" y="402623"/>
            <a:ext cx="684213" cy="684213"/>
          </a:xfrm>
          <a:prstGeom prst="ellipse">
            <a:avLst/>
          </a:prstGeom>
          <a:solidFill>
            <a:srgbClr val="232A3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p>
        </xdr:txBody>
      </xdr:sp>
      <xdr:pic>
        <xdr:nvPicPr>
          <xdr:cNvPr id="10" name="Grafik 9">
            <a:extLst>
              <a:ext uri="{FF2B5EF4-FFF2-40B4-BE49-F238E27FC236}">
                <a16:creationId xmlns:a16="http://schemas.microsoft.com/office/drawing/2014/main" id="{92BBE5C1-9AF8-406D-9E6B-CCE93614322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82152" b="2961"/>
          <a:stretch/>
        </xdr:blipFill>
        <xdr:spPr>
          <a:xfrm>
            <a:off x="4797781" y="537807"/>
            <a:ext cx="540625" cy="392824"/>
          </a:xfrm>
          <a:prstGeom prst="rect">
            <a:avLst/>
          </a:prstGeom>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C15:S115" totalsRowShown="0" headerRowDxfId="20" dataDxfId="18" headerRowBorderDxfId="19" tableBorderDxfId="17">
  <autoFilter ref="C15:S115" xr:uid="{00000000-0009-0000-0100-000001000000}"/>
  <tableColumns count="17">
    <tableColumn id="1" xr3:uid="{00000000-0010-0000-0000-000001000000}" name="Rang" dataDxfId="16"/>
    <tableColumn id="2" xr3:uid="{00000000-0010-0000-0000-000002000000}" name="Aktivität" dataDxfId="15"/>
    <tableColumn id="4" xr3:uid="{00000000-0010-0000-0000-000004000000}" name="Details" dataDxfId="14"/>
    <tableColumn id="5" xr3:uid="{00000000-0010-0000-0000-000005000000}" name="Expertentipps" dataDxfId="13"/>
    <tableColumn id="15" xr3:uid="{00000000-0010-0000-0000-00000F000000}" name="Spartipps" dataDxfId="12"/>
    <tableColumn id="16" xr3:uid="{00000000-0010-0000-0000-000010000000}" name="Nachhaltigkeitstipps" dataDxfId="11"/>
    <tableColumn id="12" xr3:uid="{00000000-0010-0000-0000-00000C000000}" name="Zeitliche Abarbeitung" dataDxfId="10"/>
    <tableColumn id="9" xr3:uid="{00000000-0010-0000-0000-000009000000}" name="Projektphasen/Tags/Labels" dataDxfId="9"/>
    <tableColumn id="14" xr3:uid="{00000000-0010-0000-0000-00000E000000}" name="Wer macht's?" dataDxfId="8"/>
    <tableColumn id="6" xr3:uid="{00000000-0010-0000-0000-000006000000}" name="Status" dataDxfId="7"/>
    <tableColumn id="7" xr3:uid="{00000000-0010-0000-0000-000007000000}" name="Startdatum" dataDxfId="6"/>
    <tableColumn id="3" xr3:uid="{00000000-0010-0000-0000-000003000000}" name="Enddatum" dataDxfId="5"/>
    <tableColumn id="8" xr3:uid="{00000000-0010-0000-0000-000008000000}" name="Verbleibende Arbeitstage" dataDxfId="4">
      <calculatedColumnFormula>IF(Tabelle1[[#This Row],[Status]]="Done","",IF(Tabelle1[[#This Row],[Enddatum]]="","",NETWORKDAYS($D$6,Tabelle1[[#This Row],[Enddatum]])))</calculatedColumnFormula>
    </tableColumn>
    <tableColumn id="13" xr3:uid="{00000000-0010-0000-0000-00000D000000}" name="Prio" dataDxfId="3"/>
    <tableColumn id="10" xr3:uid="{00000000-0010-0000-0000-00000A000000}" name="Pünktlich" dataDxfId="2">
      <calculatedColumnFormula>IF(Tabelle1[[#This Row],[Aktivität]]="",0,IF(AND(Tabelle1[[#This Row],[Status]]&lt;&gt;"DONE",Tabelle1[[#This Row],[Enddatum]]&lt;$D$6),-2,1))</calculatedColumnFormula>
    </tableColumn>
    <tableColumn id="17" xr3:uid="{00000000-0010-0000-0000-000011000000}" name="Spalte1" dataDxfId="1"/>
    <tableColumn id="18" xr3:uid="{00000000-0010-0000-0000-000012000000}" name="Hilfsspalte" dataDxfId="0">
      <calculatedColumnFormula>IF(Tabelle1[[#This Row],[Verbleibende Arbeitstage]]="","",Tabelle1[[#This Row],[Verbleibende Arbeitstage]]-ROW()/1000000)</calculatedColumnFormula>
    </tableColumn>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151"/>
  <sheetViews>
    <sheetView showGridLines="0" tabSelected="1" zoomScale="50" zoomScaleNormal="50" workbookViewId="0">
      <pane ySplit="15" topLeftCell="A19" activePane="bottomLeft" state="frozen"/>
      <selection pane="bottomLeft"/>
    </sheetView>
  </sheetViews>
  <sheetFormatPr baseColWidth="10" defaultColWidth="10.81640625" defaultRowHeight="14.5" x14ac:dyDescent="0.35"/>
  <cols>
    <col min="1" max="2" width="1.7265625" style="3" customWidth="1"/>
    <col min="3" max="3" width="8.7265625" style="3" customWidth="1"/>
    <col min="4" max="4" width="30.7265625" style="4" customWidth="1"/>
    <col min="5" max="10" width="35.7265625" style="4" customWidth="1"/>
    <col min="11" max="14" width="15.7265625" style="4" customWidth="1"/>
    <col min="15" max="17" width="15.7265625" style="3" customWidth="1"/>
    <col min="18" max="18" width="1.7265625" style="3" hidden="1" customWidth="1"/>
    <col min="19" max="19" width="0" style="123" hidden="1" customWidth="1"/>
    <col min="20" max="20" width="1.7265625" style="3" customWidth="1"/>
    <col min="21" max="16384" width="10.81640625" style="3"/>
  </cols>
  <sheetData>
    <row r="1" spans="2:21" ht="8.25" customHeight="1" thickBot="1" x14ac:dyDescent="0.4">
      <c r="B1" s="1"/>
      <c r="C1" s="44"/>
      <c r="D1" s="2"/>
      <c r="E1" s="2"/>
      <c r="F1" s="45"/>
      <c r="G1" s="45"/>
      <c r="H1" s="45"/>
      <c r="I1" s="45"/>
      <c r="J1" s="45"/>
      <c r="K1" s="45"/>
      <c r="L1" s="45"/>
      <c r="M1" s="45"/>
      <c r="N1" s="45"/>
      <c r="O1" s="44"/>
      <c r="P1" s="44"/>
      <c r="Q1" s="46"/>
      <c r="R1" s="46"/>
    </row>
    <row r="2" spans="2:21" ht="20.149999999999999" customHeight="1" x14ac:dyDescent="1">
      <c r="B2" s="81"/>
      <c r="C2" s="82"/>
      <c r="D2" s="83"/>
      <c r="E2" s="84"/>
      <c r="F2" s="85"/>
      <c r="G2" s="85"/>
      <c r="H2" s="85"/>
      <c r="I2" s="102"/>
      <c r="J2" s="102"/>
      <c r="K2" s="102"/>
      <c r="L2" s="135"/>
      <c r="M2" s="135"/>
      <c r="N2" s="136"/>
      <c r="O2" s="136"/>
      <c r="P2" s="103"/>
      <c r="Q2" s="103"/>
      <c r="R2" s="103"/>
      <c r="S2" s="103"/>
      <c r="T2" s="128"/>
    </row>
    <row r="3" spans="2:21" ht="56.25" customHeight="1" x14ac:dyDescent="1">
      <c r="B3" s="86"/>
      <c r="C3" s="82"/>
      <c r="D3" s="113" t="s">
        <v>84</v>
      </c>
      <c r="E3" s="113"/>
      <c r="F3" s="85"/>
      <c r="G3" s="85"/>
      <c r="H3" s="85"/>
      <c r="I3" s="85"/>
      <c r="J3" s="101"/>
      <c r="K3" s="85"/>
      <c r="L3" s="107"/>
      <c r="M3" s="108" t="s">
        <v>39</v>
      </c>
      <c r="N3" s="104" t="s">
        <v>18</v>
      </c>
      <c r="O3" s="109"/>
      <c r="P3" s="92"/>
      <c r="Q3" s="92"/>
      <c r="R3" s="89"/>
      <c r="T3" s="129"/>
    </row>
    <row r="4" spans="2:21" s="117" customFormat="1" ht="20.149999999999999" customHeight="1" x14ac:dyDescent="0.35">
      <c r="B4" s="114"/>
      <c r="C4" s="115"/>
      <c r="D4" s="85"/>
      <c r="E4" s="85"/>
      <c r="F4" s="85"/>
      <c r="G4" s="85"/>
      <c r="H4" s="85"/>
      <c r="I4" s="85"/>
      <c r="J4" s="85"/>
      <c r="K4" s="85"/>
      <c r="L4" s="108"/>
      <c r="M4" s="108" t="s">
        <v>38</v>
      </c>
      <c r="N4" s="104" t="s">
        <v>37</v>
      </c>
      <c r="O4" s="110"/>
      <c r="P4" s="116"/>
      <c r="Q4" s="116"/>
      <c r="R4" s="119"/>
      <c r="S4" s="124"/>
      <c r="T4" s="129"/>
    </row>
    <row r="5" spans="2:21" s="117" customFormat="1" ht="20.149999999999999" customHeight="1" x14ac:dyDescent="0.35">
      <c r="B5" s="114"/>
      <c r="C5" s="115"/>
      <c r="D5" s="118"/>
      <c r="E5" s="85"/>
      <c r="F5" s="85"/>
      <c r="G5" s="85"/>
      <c r="H5" s="85"/>
      <c r="I5" s="85"/>
      <c r="J5" s="85"/>
      <c r="K5" s="85"/>
      <c r="L5" s="108"/>
      <c r="M5" s="108" t="s">
        <v>40</v>
      </c>
      <c r="N5" s="104" t="s">
        <v>41</v>
      </c>
      <c r="O5" s="110"/>
      <c r="P5" s="104"/>
      <c r="Q5" s="116"/>
      <c r="R5" s="119"/>
      <c r="S5" s="124"/>
      <c r="T5" s="129"/>
    </row>
    <row r="6" spans="2:21" ht="20.149999999999999" customHeight="1" thickBot="1" x14ac:dyDescent="0.5">
      <c r="B6" s="86"/>
      <c r="C6" s="89"/>
      <c r="D6" s="111">
        <f ca="1">TODAY()</f>
        <v>44410</v>
      </c>
      <c r="E6" s="112"/>
      <c r="F6" s="87"/>
      <c r="G6" s="87"/>
      <c r="H6" s="87"/>
      <c r="I6" s="87"/>
      <c r="J6" s="131"/>
      <c r="K6" s="131"/>
      <c r="L6" s="87"/>
      <c r="M6" s="105"/>
      <c r="N6" s="105"/>
      <c r="O6" s="106"/>
      <c r="P6" s="89"/>
      <c r="Q6" s="89"/>
      <c r="R6" s="89"/>
      <c r="T6" s="129"/>
    </row>
    <row r="7" spans="2:21" ht="15" thickBot="1" x14ac:dyDescent="0.4">
      <c r="B7" s="86"/>
      <c r="C7" s="90"/>
      <c r="D7" s="30" t="s">
        <v>17</v>
      </c>
      <c r="E7" s="31"/>
      <c r="F7" s="32"/>
      <c r="G7" s="30" t="s">
        <v>16</v>
      </c>
      <c r="H7" s="28"/>
      <c r="I7" s="29"/>
      <c r="J7" s="137" t="s">
        <v>42</v>
      </c>
      <c r="K7" s="138"/>
      <c r="L7" s="132" t="s">
        <v>12</v>
      </c>
      <c r="M7" s="133"/>
      <c r="N7" s="133"/>
      <c r="O7" s="133"/>
      <c r="P7" s="133"/>
      <c r="Q7" s="134"/>
      <c r="R7" s="89"/>
      <c r="T7" s="129"/>
    </row>
    <row r="8" spans="2:21" x14ac:dyDescent="0.35">
      <c r="B8" s="86"/>
      <c r="C8" s="91"/>
      <c r="D8" s="22" t="s">
        <v>11</v>
      </c>
      <c r="E8" s="38"/>
      <c r="F8" s="99" t="s">
        <v>8</v>
      </c>
      <c r="G8" s="22" t="s">
        <v>11</v>
      </c>
      <c r="H8" s="37"/>
      <c r="I8" s="100" t="s">
        <v>19</v>
      </c>
      <c r="J8" s="121" t="s">
        <v>4</v>
      </c>
      <c r="K8" s="121"/>
      <c r="L8" s="22" t="s">
        <v>13</v>
      </c>
      <c r="M8" s="23"/>
      <c r="N8" s="22" t="s">
        <v>34</v>
      </c>
      <c r="O8" s="23"/>
      <c r="P8" s="22" t="s">
        <v>14</v>
      </c>
      <c r="Q8" s="23"/>
      <c r="R8" s="89"/>
      <c r="T8" s="129"/>
    </row>
    <row r="9" spans="2:21" x14ac:dyDescent="0.35">
      <c r="B9" s="86"/>
      <c r="C9" s="87"/>
      <c r="D9" s="60" t="str">
        <f>IFERROR(INDEX(Tabelle1[Aktivität],MATCH(J9,Tabelle1[Hilfsspalte],0),1),"")</f>
        <v/>
      </c>
      <c r="E9" s="34"/>
      <c r="F9" s="35" t="str">
        <f t="array" ref="F9">IFERROR(SMALL(IF((Tabelle1[Status]&lt;&gt;"DONE")*(Tabelle1[Verbleibende Arbeitstage]&gt;0),Tabelle1[Verbleibende Arbeitstage]),1),"")</f>
        <v/>
      </c>
      <c r="G9" s="54" t="str">
        <f>IFERROR(INDEX(Tabelle1[Aktivität],MATCH(K9,Tabelle1[Hilfsspalte],0),1),"")</f>
        <v/>
      </c>
      <c r="H9" s="55"/>
      <c r="I9" s="69" t="str">
        <f t="shared" ref="I9:I11" si="0">IFERROR(-K9,"")</f>
        <v/>
      </c>
      <c r="J9" s="127" t="e">
        <f t="array" ref="J9">SMALL(IF((Tabelle1[Status]&lt;&gt;"DONE")*(Tabelle1[Hilfsspalte]&gt;0),Tabelle1[Hilfsspalte]),1)</f>
        <v>#NUM!</v>
      </c>
      <c r="K9" s="126" t="e">
        <f t="array" ref="K9">SMALL(IF((Tabelle1[Status]&lt;&gt;"DONE")*(Tabelle1[Hilfsspalte]&lt;=-1),Tabelle1[Hilfsspalte]),1)</f>
        <v>#NUM!</v>
      </c>
      <c r="L9" s="71" t="s">
        <v>9</v>
      </c>
      <c r="M9" s="74">
        <f>COUNTA(Tabelle1[Aktivität])</f>
        <v>7</v>
      </c>
      <c r="N9" s="71" t="s">
        <v>30</v>
      </c>
      <c r="O9" s="40">
        <f>M9-(O10+O11+O12+O13)</f>
        <v>7</v>
      </c>
      <c r="P9" s="39" t="s">
        <v>3</v>
      </c>
      <c r="Q9" s="40">
        <f ca="1">COUNTIF(Tabelle1[Pünktlich],-2)</f>
        <v>7</v>
      </c>
      <c r="R9" s="89"/>
      <c r="T9" s="129"/>
    </row>
    <row r="10" spans="2:21" x14ac:dyDescent="0.35">
      <c r="B10" s="86"/>
      <c r="C10" s="87"/>
      <c r="D10" s="33" t="str">
        <f>IFERROR(INDEX(Tabelle1[Aktivität],MATCH(J10,Tabelle1[Hilfsspalte],0),1),"")</f>
        <v/>
      </c>
      <c r="E10" s="63"/>
      <c r="F10" s="61" t="str">
        <f t="array" ref="F10">IFERROR(SMALL(IF((Tabelle1[Status]&lt;&gt;"DONE")*(Tabelle1[Verbleibende Arbeitstage]&gt;0),Tabelle1[Verbleibende Arbeitstage]),2),"")</f>
        <v/>
      </c>
      <c r="G10" s="66" t="str">
        <f>IFERROR(INDEX(Tabelle1[Aktivität],MATCH(K10,Tabelle1[Hilfsspalte],0),1),"")</f>
        <v/>
      </c>
      <c r="H10" s="68"/>
      <c r="I10" s="70" t="str">
        <f t="shared" si="0"/>
        <v/>
      </c>
      <c r="J10" s="127" t="e">
        <f t="array" ref="J10">SMALL(IF((Tabelle1[Status]&lt;&gt;"DONE")*(Tabelle1[Hilfsspalte]&gt;0),Tabelle1[Hilfsspalte]),2)</f>
        <v>#NUM!</v>
      </c>
      <c r="K10" s="126" t="e">
        <f t="array" ref="K10">SMALL(IF((Tabelle1[Status]&lt;&gt;"DONE")*(Tabelle1[Hilfsspalte]&lt;=-1),Tabelle1[Hilfsspalte]),2)</f>
        <v>#NUM!</v>
      </c>
      <c r="L10" s="39" t="s">
        <v>35</v>
      </c>
      <c r="M10" s="74">
        <f>M9-(M11+M12+M13)</f>
        <v>7</v>
      </c>
      <c r="N10" s="73" t="s">
        <v>31</v>
      </c>
      <c r="O10" s="75">
        <f>COUNTIF(Tabelle1[Prio],N10)</f>
        <v>0</v>
      </c>
      <c r="P10" s="72" t="s">
        <v>36</v>
      </c>
      <c r="Q10" s="77">
        <f ca="1">COUNTIF(Tabelle1[Pünktlich],1)</f>
        <v>0</v>
      </c>
      <c r="R10" s="89"/>
      <c r="T10" s="129"/>
    </row>
    <row r="11" spans="2:21" x14ac:dyDescent="0.35">
      <c r="B11" s="86"/>
      <c r="C11" s="87"/>
      <c r="D11" s="62" t="str">
        <f>IFERROR(INDEX(Tabelle1[Aktivität],MATCH(J11,Tabelle1[Hilfsspalte],0),1),"")</f>
        <v/>
      </c>
      <c r="E11" s="34"/>
      <c r="F11" s="61" t="str">
        <f t="array" ref="F11">IFERROR(SMALL(IF((Tabelle1[Status]&lt;&gt;"DONE")*(Tabelle1[Verbleibende Arbeitstage]&gt;0),Tabelle1[Verbleibende Arbeitstage]),3),"")</f>
        <v/>
      </c>
      <c r="G11" s="66" t="str">
        <f>IFERROR(INDEX(Tabelle1[Aktivität],MATCH(K11,Tabelle1[Hilfsspalte],0),1),"")</f>
        <v/>
      </c>
      <c r="H11" s="68"/>
      <c r="I11" s="56" t="str">
        <f t="shared" si="0"/>
        <v/>
      </c>
      <c r="J11" s="127" t="e">
        <f t="array" ref="J11">SMALL(IF((Tabelle1[Status]&lt;&gt;"DONE")*(Tabelle1[Hilfsspalte]&gt;0),Tabelle1[Hilfsspalte]),3)</f>
        <v>#NUM!</v>
      </c>
      <c r="K11" s="126" t="e">
        <f t="array" ref="K11">SMALL(IF((Tabelle1[Status]&lt;&gt;"DONE")*(Tabelle1[Hilfsspalte]&lt;=-1),Tabelle1[Hilfsspalte]),3)</f>
        <v>#NUM!</v>
      </c>
      <c r="L11" s="73" t="s">
        <v>26</v>
      </c>
      <c r="M11" s="40">
        <f>COUNTIF(Tabelle1[Status],L11)</f>
        <v>0</v>
      </c>
      <c r="N11" s="39" t="s">
        <v>32</v>
      </c>
      <c r="O11" s="75">
        <f>COUNTIF(Tabelle1[Prio],N11)</f>
        <v>0</v>
      </c>
      <c r="P11" s="72"/>
      <c r="Q11" s="78"/>
      <c r="R11" s="89"/>
      <c r="T11" s="129"/>
    </row>
    <row r="12" spans="2:21" x14ac:dyDescent="0.35">
      <c r="B12" s="86"/>
      <c r="C12" s="87"/>
      <c r="D12" s="62" t="str">
        <f>IFERROR(INDEX(Tabelle1[Aktivität],MATCH(J12,Tabelle1[Hilfsspalte],0),1),"")</f>
        <v/>
      </c>
      <c r="E12" s="63"/>
      <c r="F12" s="65" t="str">
        <f t="array" ref="F12">IFERROR(SMALL(IF((Tabelle1[Status]&lt;&gt;"DONE")*(Tabelle1[Verbleibende Arbeitstage]&gt;0),Tabelle1[Verbleibende Arbeitstage]),4),"")</f>
        <v/>
      </c>
      <c r="G12" s="67" t="str">
        <f>IFERROR(INDEX(Tabelle1[Aktivität],MATCH(K12,Tabelle1[Hilfsspalte],0),1),"")</f>
        <v/>
      </c>
      <c r="H12" s="68"/>
      <c r="I12" s="70" t="str">
        <f>IFERROR(-K12,"")</f>
        <v/>
      </c>
      <c r="J12" s="127" t="e">
        <f t="array" ref="J12">SMALL(IF((Tabelle1[Status]&lt;&gt;"DONE")*(Tabelle1[Hilfsspalte]&gt;0),Tabelle1[Hilfsspalte]),4)</f>
        <v>#NUM!</v>
      </c>
      <c r="K12" s="126" t="e">
        <f t="array" ref="K12">SMALL(IF((Tabelle1[Status]&lt;&gt;"DONE")*(Tabelle1[Hilfsspalte]&lt;=-1),Tabelle1[Hilfsspalte]),4)</f>
        <v>#NUM!</v>
      </c>
      <c r="L12" s="73" t="s">
        <v>27</v>
      </c>
      <c r="M12" s="75">
        <f>COUNTIF(Tabelle1[Status],L12)</f>
        <v>0</v>
      </c>
      <c r="N12" s="73" t="s">
        <v>33</v>
      </c>
      <c r="O12" s="75">
        <f>COUNTIF(Tabelle1[Prio],N12)</f>
        <v>0</v>
      </c>
      <c r="P12" s="72"/>
      <c r="Q12" s="80"/>
      <c r="R12" s="89"/>
      <c r="T12" s="129"/>
    </row>
    <row r="13" spans="2:21" ht="15" thickBot="1" x14ac:dyDescent="0.4">
      <c r="B13" s="86"/>
      <c r="C13" s="87"/>
      <c r="D13" s="64" t="str">
        <f>IFERROR(INDEX(Tabelle1[Aktivität],MATCH(J13,Tabelle1[Hilfsspalte],0),1),"")</f>
        <v/>
      </c>
      <c r="E13" s="36"/>
      <c r="F13" s="35" t="str">
        <f t="array" ref="F13">IFERROR(SMALL(IF((Tabelle1[Status]&lt;&gt;"DONE")*(Tabelle1[Verbleibende Arbeitstage]&gt;0),Tabelle1[Verbleibende Arbeitstage]),5),"")</f>
        <v/>
      </c>
      <c r="G13" s="57" t="str">
        <f>IFERROR(INDEX(Tabelle1[Aktivität],MATCH(K13,Tabelle1[Hilfsspalte],0),1),"")</f>
        <v/>
      </c>
      <c r="H13" s="58"/>
      <c r="I13" s="59" t="str">
        <f>IFERROR(-K13,"")</f>
        <v/>
      </c>
      <c r="J13" s="127" t="e">
        <f t="array" ref="J13">SMALL(IF((Tabelle1[Status]&lt;&gt;"DONE")*(Tabelle1[Hilfsspalte]&gt;0),Tabelle1[Hilfsspalte]),5)</f>
        <v>#NUM!</v>
      </c>
      <c r="K13" s="126" t="e">
        <f t="array" ref="K13">SMALL(IF((Tabelle1[Status]&lt;&gt;"DONE")*(Tabelle1[Hilfsspalte]&lt;=-1),Tabelle1[Hilfsspalte]),5)</f>
        <v>#NUM!</v>
      </c>
      <c r="L13" s="41" t="s">
        <v>28</v>
      </c>
      <c r="M13" s="42">
        <f>COUNTIF(Tabelle1[Status],L13)</f>
        <v>0</v>
      </c>
      <c r="N13" s="41" t="s">
        <v>29</v>
      </c>
      <c r="O13" s="76">
        <f>COUNTIF(Tabelle1[Prio],N13)</f>
        <v>0</v>
      </c>
      <c r="P13" s="79"/>
      <c r="Q13" s="43"/>
      <c r="R13" s="89"/>
      <c r="T13" s="129"/>
    </row>
    <row r="14" spans="2:21" x14ac:dyDescent="0.35">
      <c r="B14" s="86"/>
      <c r="C14" s="87"/>
      <c r="D14" s="87"/>
      <c r="E14" s="87"/>
      <c r="F14" s="88"/>
      <c r="G14" s="87"/>
      <c r="H14" s="87"/>
      <c r="I14" s="87"/>
      <c r="J14" s="87"/>
      <c r="K14" s="87"/>
      <c r="L14" s="87"/>
      <c r="M14" s="87"/>
      <c r="N14" s="87"/>
      <c r="O14" s="89"/>
      <c r="P14" s="89"/>
      <c r="Q14" s="87"/>
      <c r="R14" s="89"/>
      <c r="T14" s="129"/>
    </row>
    <row r="15" spans="2:21" ht="17.25" customHeight="1" x14ac:dyDescent="0.35">
      <c r="B15" s="86"/>
      <c r="C15" s="21" t="s">
        <v>10</v>
      </c>
      <c r="D15" s="21" t="s">
        <v>5</v>
      </c>
      <c r="E15" s="21" t="s">
        <v>6</v>
      </c>
      <c r="F15" s="21" t="s">
        <v>22</v>
      </c>
      <c r="G15" s="21" t="s">
        <v>23</v>
      </c>
      <c r="H15" s="21" t="s">
        <v>24</v>
      </c>
      <c r="I15" s="21" t="s">
        <v>44</v>
      </c>
      <c r="J15" s="21" t="s">
        <v>43</v>
      </c>
      <c r="K15" s="21" t="s">
        <v>25</v>
      </c>
      <c r="L15" s="21" t="s">
        <v>2</v>
      </c>
      <c r="M15" s="21" t="s">
        <v>0</v>
      </c>
      <c r="N15" s="21" t="s">
        <v>1</v>
      </c>
      <c r="O15" s="21" t="s">
        <v>21</v>
      </c>
      <c r="P15" s="21" t="s">
        <v>7</v>
      </c>
      <c r="Q15" s="120" t="s">
        <v>15</v>
      </c>
      <c r="R15" s="121" t="s">
        <v>45</v>
      </c>
      <c r="S15" s="122" t="s">
        <v>4</v>
      </c>
      <c r="T15" s="129"/>
    </row>
    <row r="16" spans="2:21" ht="87" x14ac:dyDescent="0.4">
      <c r="B16" s="86"/>
      <c r="C16" s="12">
        <v>1</v>
      </c>
      <c r="D16" s="25" t="s">
        <v>46</v>
      </c>
      <c r="E16" s="26" t="s">
        <v>47</v>
      </c>
      <c r="F16" s="26" t="s">
        <v>48</v>
      </c>
      <c r="G16" s="26" t="s">
        <v>49</v>
      </c>
      <c r="H16" s="26" t="s">
        <v>50</v>
      </c>
      <c r="I16" s="26" t="s">
        <v>51</v>
      </c>
      <c r="J16" s="26" t="s">
        <v>52</v>
      </c>
      <c r="K16" s="11"/>
      <c r="L16" s="10"/>
      <c r="M16" s="14"/>
      <c r="N16" s="14"/>
      <c r="O16" s="15" t="str">
        <f>IF(Tabelle1[[#This Row],[Status]]="Done","",IF(Tabelle1[[#This Row],[Enddatum]]="","",NETWORKDAYS($D$6,Tabelle1[[#This Row],[Enddatum]])))</f>
        <v/>
      </c>
      <c r="P16" s="10"/>
      <c r="Q16" s="16">
        <f ca="1">IF(Tabelle1[[#This Row],[Aktivität]]="",0,IF(AND(Tabelle1[[#This Row],[Status]]&lt;&gt;"DONE",Tabelle1[[#This Row],[Enddatum]]&lt;$D$6),-2,1))</f>
        <v>-2</v>
      </c>
      <c r="R16" s="89"/>
      <c r="S16" s="125" t="str">
        <f>IF(Tabelle1[[#This Row],[Verbleibende Arbeitstage]]="","",Tabelle1[[#This Row],[Verbleibende Arbeitstage]]-ROW()/1000000)</f>
        <v/>
      </c>
      <c r="T16" s="129"/>
      <c r="U16" s="8"/>
    </row>
    <row r="17" spans="2:21" ht="101.5" x14ac:dyDescent="0.4">
      <c r="B17" s="86"/>
      <c r="C17" s="12">
        <v>2</v>
      </c>
      <c r="D17" s="27" t="s">
        <v>53</v>
      </c>
      <c r="E17" s="27" t="s">
        <v>54</v>
      </c>
      <c r="F17" s="26" t="s">
        <v>55</v>
      </c>
      <c r="G17" s="26" t="s">
        <v>56</v>
      </c>
      <c r="H17" s="26" t="s">
        <v>57</v>
      </c>
      <c r="I17" s="26" t="s">
        <v>58</v>
      </c>
      <c r="J17" s="26" t="s">
        <v>52</v>
      </c>
      <c r="K17" s="11" t="s">
        <v>20</v>
      </c>
      <c r="L17" s="10"/>
      <c r="M17" s="14"/>
      <c r="N17" s="14"/>
      <c r="O17" s="15" t="str">
        <f>IF(Tabelle1[[#This Row],[Status]]="Done","",IF(Tabelle1[[#This Row],[Enddatum]]="","",NETWORKDAYS($D$6,Tabelle1[[#This Row],[Enddatum]])))</f>
        <v/>
      </c>
      <c r="P17" s="10"/>
      <c r="Q17" s="16">
        <f ca="1">IF(Tabelle1[[#This Row],[Aktivität]]="",0,IF(AND(Tabelle1[[#This Row],[Status]]&lt;&gt;"DONE",Tabelle1[[#This Row],[Enddatum]]&lt;$D$6),-2,1))</f>
        <v>-2</v>
      </c>
      <c r="R17" s="89"/>
      <c r="S17" s="125" t="str">
        <f>IF(Tabelle1[[#This Row],[Verbleibende Arbeitstage]]="","",Tabelle1[[#This Row],[Verbleibende Arbeitstage]]-ROW()/1000000)</f>
        <v/>
      </c>
      <c r="T17" s="129"/>
      <c r="U17" s="7"/>
    </row>
    <row r="18" spans="2:21" ht="72.5" x14ac:dyDescent="0.4">
      <c r="B18" s="86"/>
      <c r="C18" s="12">
        <v>3</v>
      </c>
      <c r="D18" s="27" t="s">
        <v>59</v>
      </c>
      <c r="E18" s="27" t="s">
        <v>60</v>
      </c>
      <c r="F18" s="26" t="s">
        <v>61</v>
      </c>
      <c r="G18" s="26" t="s">
        <v>62</v>
      </c>
      <c r="H18" s="26" t="s">
        <v>63</v>
      </c>
      <c r="I18" s="26" t="s">
        <v>64</v>
      </c>
      <c r="J18" s="26" t="s">
        <v>52</v>
      </c>
      <c r="K18" s="11"/>
      <c r="L18" s="10"/>
      <c r="M18" s="14"/>
      <c r="N18" s="14"/>
      <c r="O18" s="15" t="str">
        <f>IF(Tabelle1[[#This Row],[Status]]="Done","",IF(Tabelle1[[#This Row],[Enddatum]]="","",NETWORKDAYS($D$6,Tabelle1[[#This Row],[Enddatum]])))</f>
        <v/>
      </c>
      <c r="P18" s="10"/>
      <c r="Q18" s="16">
        <f ca="1">IF(Tabelle1[[#This Row],[Aktivität]]="",0,IF(AND(Tabelle1[[#This Row],[Status]]&lt;&gt;"DONE",Tabelle1[[#This Row],[Enddatum]]&lt;$D$6),-2,1))</f>
        <v>-2</v>
      </c>
      <c r="R18" s="89"/>
      <c r="S18" s="125" t="str">
        <f>IF(Tabelle1[[#This Row],[Verbleibende Arbeitstage]]="","",Tabelle1[[#This Row],[Verbleibende Arbeitstage]]-ROW()/1000000)</f>
        <v/>
      </c>
      <c r="T18" s="129"/>
      <c r="U18" s="9"/>
    </row>
    <row r="19" spans="2:21" ht="87" x14ac:dyDescent="0.35">
      <c r="B19" s="86"/>
      <c r="C19" s="12">
        <v>4</v>
      </c>
      <c r="D19" s="27" t="s">
        <v>65</v>
      </c>
      <c r="E19" s="27" t="s">
        <v>66</v>
      </c>
      <c r="F19" s="26" t="s">
        <v>67</v>
      </c>
      <c r="G19" s="26"/>
      <c r="H19" s="26" t="s">
        <v>68</v>
      </c>
      <c r="I19" s="26" t="s">
        <v>69</v>
      </c>
      <c r="J19" s="26" t="s">
        <v>52</v>
      </c>
      <c r="K19" s="11"/>
      <c r="L19" s="10"/>
      <c r="M19" s="14"/>
      <c r="N19" s="14"/>
      <c r="O19" s="15" t="str">
        <f>IF(Tabelle1[[#This Row],[Status]]="Done","",IF(Tabelle1[[#This Row],[Enddatum]]="","",NETWORKDAYS($D$6,Tabelle1[[#This Row],[Enddatum]])))</f>
        <v/>
      </c>
      <c r="P19" s="10"/>
      <c r="Q19" s="16">
        <f ca="1">IF(Tabelle1[[#This Row],[Aktivität]]="",0,IF(AND(Tabelle1[[#This Row],[Status]]&lt;&gt;"DONE",Tabelle1[[#This Row],[Enddatum]]&lt;$D$6),-2,1))</f>
        <v>-2</v>
      </c>
      <c r="R19" s="89"/>
      <c r="S19" s="125" t="str">
        <f>IF(Tabelle1[[#This Row],[Verbleibende Arbeitstage]]="","",Tabelle1[[#This Row],[Verbleibende Arbeitstage]]-ROW()/1000000)</f>
        <v/>
      </c>
      <c r="T19" s="129"/>
    </row>
    <row r="20" spans="2:21" ht="130.5" x14ac:dyDescent="0.35">
      <c r="B20" s="86"/>
      <c r="C20" s="12">
        <v>5</v>
      </c>
      <c r="D20" s="27" t="s">
        <v>70</v>
      </c>
      <c r="E20" s="27" t="s">
        <v>71</v>
      </c>
      <c r="F20" s="26" t="s">
        <v>72</v>
      </c>
      <c r="G20" s="26" t="s">
        <v>73</v>
      </c>
      <c r="H20" s="26" t="s">
        <v>74</v>
      </c>
      <c r="I20" s="26" t="s">
        <v>75</v>
      </c>
      <c r="J20" s="26" t="s">
        <v>52</v>
      </c>
      <c r="K20" s="11"/>
      <c r="L20" s="10"/>
      <c r="M20" s="14"/>
      <c r="N20" s="14"/>
      <c r="O20" s="15" t="str">
        <f>IF(Tabelle1[[#This Row],[Status]]="Done","",IF(Tabelle1[[#This Row],[Enddatum]]="","",NETWORKDAYS($D$6,Tabelle1[[#This Row],[Enddatum]])))</f>
        <v/>
      </c>
      <c r="P20" s="10"/>
      <c r="Q20" s="16">
        <f ca="1">IF(Tabelle1[[#This Row],[Aktivität]]="",0,IF(AND(Tabelle1[[#This Row],[Status]]&lt;&gt;"DONE",Tabelle1[[#This Row],[Enddatum]]&lt;$D$6),-2,1))</f>
        <v>-2</v>
      </c>
      <c r="R20" s="89"/>
      <c r="S20" s="125" t="str">
        <f>IF(Tabelle1[[#This Row],[Verbleibende Arbeitstage]]="","",Tabelle1[[#This Row],[Verbleibende Arbeitstage]]-ROW()/1000000)</f>
        <v/>
      </c>
      <c r="T20" s="129"/>
      <c r="U20" s="6"/>
    </row>
    <row r="21" spans="2:21" ht="72.5" x14ac:dyDescent="0.35">
      <c r="B21" s="86"/>
      <c r="C21" s="12">
        <v>6</v>
      </c>
      <c r="D21" s="27" t="s">
        <v>76</v>
      </c>
      <c r="E21" s="27" t="s">
        <v>77</v>
      </c>
      <c r="F21" s="26"/>
      <c r="G21" s="26" t="s">
        <v>78</v>
      </c>
      <c r="H21" s="26"/>
      <c r="I21" s="26" t="s">
        <v>79</v>
      </c>
      <c r="J21" s="26" t="s">
        <v>52</v>
      </c>
      <c r="K21" s="11"/>
      <c r="L21" s="10"/>
      <c r="M21" s="14"/>
      <c r="N21" s="14"/>
      <c r="O21" s="15" t="str">
        <f>IF(Tabelle1[[#This Row],[Status]]="Done","",IF(Tabelle1[[#This Row],[Enddatum]]="","",NETWORKDAYS($D$6,Tabelle1[[#This Row],[Enddatum]])))</f>
        <v/>
      </c>
      <c r="P21" s="10"/>
      <c r="Q21" s="16">
        <f ca="1">IF(Tabelle1[[#This Row],[Aktivität]]="",0,IF(AND(Tabelle1[[#This Row],[Status]]&lt;&gt;"DONE",Tabelle1[[#This Row],[Enddatum]]&lt;$D$6),-2,1))</f>
        <v>-2</v>
      </c>
      <c r="R21" s="89"/>
      <c r="S21" s="125" t="str">
        <f>IF(Tabelle1[[#This Row],[Verbleibende Arbeitstage]]="","",Tabelle1[[#This Row],[Verbleibende Arbeitstage]]-ROW()/1000000)</f>
        <v/>
      </c>
      <c r="T21" s="129"/>
    </row>
    <row r="22" spans="2:21" ht="43.5" x14ac:dyDescent="0.35">
      <c r="B22" s="86"/>
      <c r="C22" s="12">
        <v>7</v>
      </c>
      <c r="D22" s="27" t="s">
        <v>80</v>
      </c>
      <c r="E22" s="27" t="s">
        <v>81</v>
      </c>
      <c r="F22" s="26" t="s">
        <v>82</v>
      </c>
      <c r="G22" s="26"/>
      <c r="H22" s="26"/>
      <c r="I22" s="26" t="s">
        <v>83</v>
      </c>
      <c r="J22" s="26" t="s">
        <v>52</v>
      </c>
      <c r="K22" s="11"/>
      <c r="L22" s="10"/>
      <c r="M22" s="14"/>
      <c r="N22" s="14"/>
      <c r="O22" s="15" t="str">
        <f>IF(Tabelle1[[#This Row],[Status]]="Done","",IF(Tabelle1[[#This Row],[Enddatum]]="","",NETWORKDAYS($D$6,Tabelle1[[#This Row],[Enddatum]])))</f>
        <v/>
      </c>
      <c r="P22" s="10"/>
      <c r="Q22" s="16">
        <f ca="1">IF(Tabelle1[[#This Row],[Aktivität]]="",0,IF(AND(Tabelle1[[#This Row],[Status]]&lt;&gt;"DONE",Tabelle1[[#This Row],[Enddatum]]&lt;$D$6),-2,1))</f>
        <v>-2</v>
      </c>
      <c r="R22" s="89"/>
      <c r="S22" s="125" t="str">
        <f>IF(Tabelle1[[#This Row],[Verbleibende Arbeitstage]]="","",Tabelle1[[#This Row],[Verbleibende Arbeitstage]]-ROW()/1000000)</f>
        <v/>
      </c>
      <c r="T22" s="129"/>
    </row>
    <row r="23" spans="2:21" x14ac:dyDescent="0.35">
      <c r="B23" s="86"/>
      <c r="C23" s="12">
        <v>8</v>
      </c>
      <c r="D23" s="27"/>
      <c r="E23" s="27"/>
      <c r="F23" s="26"/>
      <c r="G23" s="26"/>
      <c r="H23" s="26"/>
      <c r="I23" s="26"/>
      <c r="J23" s="26"/>
      <c r="K23" s="11"/>
      <c r="L23" s="10"/>
      <c r="M23" s="14"/>
      <c r="N23" s="14"/>
      <c r="O23" s="15" t="str">
        <f>IF(Tabelle1[[#This Row],[Status]]="Done","",IF(Tabelle1[[#This Row],[Enddatum]]="","",NETWORKDAYS($D$6,Tabelle1[[#This Row],[Enddatum]])))</f>
        <v/>
      </c>
      <c r="P23" s="10"/>
      <c r="Q23" s="16">
        <f>IF(Tabelle1[[#This Row],[Aktivität]]="",0,IF(AND(Tabelle1[[#This Row],[Status]]&lt;&gt;"DONE",Tabelle1[[#This Row],[Enddatum]]&lt;$D$6),-2,1))</f>
        <v>0</v>
      </c>
      <c r="R23" s="89"/>
      <c r="S23" s="125" t="str">
        <f>IF(Tabelle1[[#This Row],[Verbleibende Arbeitstage]]="","",Tabelle1[[#This Row],[Verbleibende Arbeitstage]]-ROW()/1000000)</f>
        <v/>
      </c>
      <c r="T23" s="129"/>
    </row>
    <row r="24" spans="2:21" x14ac:dyDescent="0.35">
      <c r="B24" s="86"/>
      <c r="C24" s="12">
        <v>9</v>
      </c>
      <c r="D24" s="27"/>
      <c r="E24" s="27"/>
      <c r="F24" s="26"/>
      <c r="G24" s="26"/>
      <c r="H24" s="26"/>
      <c r="I24" s="26"/>
      <c r="J24" s="26"/>
      <c r="K24" s="11"/>
      <c r="L24" s="10"/>
      <c r="M24" s="14"/>
      <c r="N24" s="14"/>
      <c r="O24" s="15" t="str">
        <f>IF(Tabelle1[[#This Row],[Status]]="Done","",IF(Tabelle1[[#This Row],[Enddatum]]="","",NETWORKDAYS($D$6,Tabelle1[[#This Row],[Enddatum]])))</f>
        <v/>
      </c>
      <c r="P24" s="10"/>
      <c r="Q24" s="16">
        <f>IF(Tabelle1[[#This Row],[Aktivität]]="",0,IF(AND(Tabelle1[[#This Row],[Status]]&lt;&gt;"DONE",Tabelle1[[#This Row],[Enddatum]]&lt;$D$6),-2,1))</f>
        <v>0</v>
      </c>
      <c r="R24" s="89"/>
      <c r="S24" s="125" t="str">
        <f>IF(Tabelle1[[#This Row],[Verbleibende Arbeitstage]]="","",Tabelle1[[#This Row],[Verbleibende Arbeitstage]]-ROW()/1000000)</f>
        <v/>
      </c>
      <c r="T24" s="129"/>
    </row>
    <row r="25" spans="2:21" x14ac:dyDescent="0.35">
      <c r="B25" s="86"/>
      <c r="C25" s="12">
        <v>10</v>
      </c>
      <c r="D25" s="27"/>
      <c r="E25" s="27"/>
      <c r="F25" s="26"/>
      <c r="G25" s="26"/>
      <c r="H25" s="26"/>
      <c r="I25" s="26"/>
      <c r="J25" s="26"/>
      <c r="K25" s="11"/>
      <c r="L25" s="10"/>
      <c r="M25" s="14"/>
      <c r="N25" s="14"/>
      <c r="O25" s="15" t="str">
        <f>IF(Tabelle1[[#This Row],[Status]]="Done","",IF(Tabelle1[[#This Row],[Enddatum]]="","",NETWORKDAYS($D$6,Tabelle1[[#This Row],[Enddatum]])))</f>
        <v/>
      </c>
      <c r="P25" s="10"/>
      <c r="Q25" s="16">
        <f>IF(Tabelle1[[#This Row],[Aktivität]]="",0,IF(AND(Tabelle1[[#This Row],[Status]]&lt;&gt;"DONE",Tabelle1[[#This Row],[Enddatum]]&lt;$D$6),-2,1))</f>
        <v>0</v>
      </c>
      <c r="R25" s="89"/>
      <c r="S25" s="125" t="str">
        <f>IF(Tabelle1[[#This Row],[Verbleibende Arbeitstage]]="","",Tabelle1[[#This Row],[Verbleibende Arbeitstage]]-ROW()/1000000)</f>
        <v/>
      </c>
      <c r="T25" s="129"/>
    </row>
    <row r="26" spans="2:21" x14ac:dyDescent="0.35">
      <c r="B26" s="86"/>
      <c r="C26" s="12">
        <v>11</v>
      </c>
      <c r="D26" s="27"/>
      <c r="E26" s="27"/>
      <c r="F26" s="26"/>
      <c r="G26" s="26"/>
      <c r="H26" s="26"/>
      <c r="I26" s="26"/>
      <c r="J26" s="26"/>
      <c r="K26" s="11"/>
      <c r="L26" s="10"/>
      <c r="M26" s="14"/>
      <c r="N26" s="14"/>
      <c r="O26" s="15" t="str">
        <f>IF(Tabelle1[[#This Row],[Status]]="Done","",IF(Tabelle1[[#This Row],[Enddatum]]="","",NETWORKDAYS($D$6,Tabelle1[[#This Row],[Enddatum]])))</f>
        <v/>
      </c>
      <c r="P26" s="10"/>
      <c r="Q26" s="16">
        <f>IF(Tabelle1[[#This Row],[Aktivität]]="",0,IF(AND(Tabelle1[[#This Row],[Status]]&lt;&gt;"DONE",Tabelle1[[#This Row],[Enddatum]]&lt;$D$6),-2,1))</f>
        <v>0</v>
      </c>
      <c r="R26" s="89"/>
      <c r="S26" s="125" t="str">
        <f>IF(Tabelle1[[#This Row],[Verbleibende Arbeitstage]]="","",Tabelle1[[#This Row],[Verbleibende Arbeitstage]]-ROW()/1000000)</f>
        <v/>
      </c>
      <c r="T26" s="129"/>
    </row>
    <row r="27" spans="2:21" x14ac:dyDescent="0.35">
      <c r="B27" s="86"/>
      <c r="C27" s="12">
        <v>12</v>
      </c>
      <c r="D27" s="27"/>
      <c r="E27" s="27"/>
      <c r="F27" s="26"/>
      <c r="G27" s="26"/>
      <c r="H27" s="26"/>
      <c r="I27" s="26"/>
      <c r="J27" s="26"/>
      <c r="K27" s="11"/>
      <c r="L27" s="10"/>
      <c r="M27" s="14"/>
      <c r="N27" s="14"/>
      <c r="O27" s="15" t="str">
        <f>IF(Tabelle1[[#This Row],[Status]]="Done","",IF(Tabelle1[[#This Row],[Enddatum]]="","",NETWORKDAYS($D$6,Tabelle1[[#This Row],[Enddatum]])))</f>
        <v/>
      </c>
      <c r="P27" s="10"/>
      <c r="Q27" s="16">
        <f>IF(Tabelle1[[#This Row],[Aktivität]]="",0,IF(AND(Tabelle1[[#This Row],[Status]]&lt;&gt;"DONE",Tabelle1[[#This Row],[Enddatum]]&lt;$D$6),-2,1))</f>
        <v>0</v>
      </c>
      <c r="R27" s="89"/>
      <c r="S27" s="125" t="str">
        <f>IF(Tabelle1[[#This Row],[Verbleibende Arbeitstage]]="","",Tabelle1[[#This Row],[Verbleibende Arbeitstage]]-ROW()/1000000)</f>
        <v/>
      </c>
      <c r="T27" s="129"/>
    </row>
    <row r="28" spans="2:21" x14ac:dyDescent="0.35">
      <c r="B28" s="86"/>
      <c r="C28" s="12">
        <v>13</v>
      </c>
      <c r="D28" s="27"/>
      <c r="E28" s="27"/>
      <c r="F28" s="26"/>
      <c r="G28" s="26"/>
      <c r="H28" s="26"/>
      <c r="I28" s="26"/>
      <c r="J28" s="26"/>
      <c r="K28" s="11"/>
      <c r="L28" s="10"/>
      <c r="M28" s="14"/>
      <c r="N28" s="14"/>
      <c r="O28" s="15" t="str">
        <f>IF(Tabelle1[[#This Row],[Status]]="Done","",IF(Tabelle1[[#This Row],[Enddatum]]="","",NETWORKDAYS($D$6,Tabelle1[[#This Row],[Enddatum]])))</f>
        <v/>
      </c>
      <c r="P28" s="10"/>
      <c r="Q28" s="16">
        <f>IF(Tabelle1[[#This Row],[Aktivität]]="",0,IF(AND(Tabelle1[[#This Row],[Status]]&lt;&gt;"DONE",Tabelle1[[#This Row],[Enddatum]]&lt;$D$6),-2,1))</f>
        <v>0</v>
      </c>
      <c r="R28" s="89"/>
      <c r="S28" s="125" t="str">
        <f>IF(Tabelle1[[#This Row],[Verbleibende Arbeitstage]]="","",Tabelle1[[#This Row],[Verbleibende Arbeitstage]]-ROW()/1000000)</f>
        <v/>
      </c>
      <c r="T28" s="129"/>
    </row>
    <row r="29" spans="2:21" x14ac:dyDescent="0.35">
      <c r="B29" s="86"/>
      <c r="C29" s="12">
        <v>14</v>
      </c>
      <c r="D29" s="27"/>
      <c r="E29" s="27"/>
      <c r="F29" s="26"/>
      <c r="G29" s="26"/>
      <c r="H29" s="26"/>
      <c r="I29" s="26"/>
      <c r="J29" s="26"/>
      <c r="K29" s="11"/>
      <c r="L29" s="10"/>
      <c r="M29" s="14"/>
      <c r="N29" s="14"/>
      <c r="O29" s="15" t="str">
        <f>IF(Tabelle1[[#This Row],[Status]]="Done","",IF(Tabelle1[[#This Row],[Enddatum]]="","",NETWORKDAYS($D$6,Tabelle1[[#This Row],[Enddatum]])))</f>
        <v/>
      </c>
      <c r="P29" s="10"/>
      <c r="Q29" s="16">
        <f>IF(Tabelle1[[#This Row],[Aktivität]]="",0,IF(AND(Tabelle1[[#This Row],[Status]]&lt;&gt;"DONE",Tabelle1[[#This Row],[Enddatum]]&lt;$D$6),-2,1))</f>
        <v>0</v>
      </c>
      <c r="R29" s="89"/>
      <c r="S29" s="125" t="str">
        <f>IF(Tabelle1[[#This Row],[Verbleibende Arbeitstage]]="","",Tabelle1[[#This Row],[Verbleibende Arbeitstage]]-ROW()/1000000)</f>
        <v/>
      </c>
      <c r="T29" s="129"/>
    </row>
    <row r="30" spans="2:21" x14ac:dyDescent="0.35">
      <c r="B30" s="86"/>
      <c r="C30" s="13">
        <v>15</v>
      </c>
      <c r="D30" s="27"/>
      <c r="E30" s="27"/>
      <c r="F30" s="26"/>
      <c r="G30" s="26"/>
      <c r="H30" s="26"/>
      <c r="I30" s="26"/>
      <c r="J30" s="26"/>
      <c r="K30" s="11"/>
      <c r="L30" s="10"/>
      <c r="M30" s="14"/>
      <c r="N30" s="14"/>
      <c r="O30" s="15" t="str">
        <f>IF(Tabelle1[[#This Row],[Status]]="Done","",IF(Tabelle1[[#This Row],[Enddatum]]="","",NETWORKDAYS($D$6,Tabelle1[[#This Row],[Enddatum]])))</f>
        <v/>
      </c>
      <c r="P30" s="10"/>
      <c r="Q30" s="16">
        <f>IF(Tabelle1[[#This Row],[Aktivität]]="",0,IF(AND(Tabelle1[[#This Row],[Status]]&lt;&gt;"DONE",Tabelle1[[#This Row],[Enddatum]]&lt;$D$6),-2,1))</f>
        <v>0</v>
      </c>
      <c r="R30" s="89"/>
      <c r="S30" s="125" t="str">
        <f>IF(Tabelle1[[#This Row],[Verbleibende Arbeitstage]]="","",Tabelle1[[#This Row],[Verbleibende Arbeitstage]]-ROW()/1000000)</f>
        <v/>
      </c>
      <c r="T30" s="129"/>
    </row>
    <row r="31" spans="2:21" x14ac:dyDescent="0.35">
      <c r="B31" s="86"/>
      <c r="C31" s="12">
        <v>16</v>
      </c>
      <c r="D31" s="27"/>
      <c r="E31" s="27"/>
      <c r="F31" s="26"/>
      <c r="G31" s="26"/>
      <c r="H31" s="26"/>
      <c r="I31" s="26"/>
      <c r="J31" s="26"/>
      <c r="K31" s="11"/>
      <c r="L31" s="10"/>
      <c r="M31" s="14"/>
      <c r="N31" s="14"/>
      <c r="O31" s="15" t="str">
        <f>IF(Tabelle1[[#This Row],[Status]]="Done","",IF(Tabelle1[[#This Row],[Enddatum]]="","",NETWORKDAYS($D$6,Tabelle1[[#This Row],[Enddatum]])))</f>
        <v/>
      </c>
      <c r="P31" s="10"/>
      <c r="Q31" s="16">
        <f>IF(Tabelle1[[#This Row],[Aktivität]]="",0,IF(AND(Tabelle1[[#This Row],[Status]]&lt;&gt;"DONE",Tabelle1[[#This Row],[Enddatum]]&lt;$D$6),-2,1))</f>
        <v>0</v>
      </c>
      <c r="R31" s="89"/>
      <c r="S31" s="125" t="str">
        <f>IF(Tabelle1[[#This Row],[Verbleibende Arbeitstage]]="","",Tabelle1[[#This Row],[Verbleibende Arbeitstage]]-ROW()/1000000)</f>
        <v/>
      </c>
      <c r="T31" s="129"/>
    </row>
    <row r="32" spans="2:21" x14ac:dyDescent="0.35">
      <c r="B32" s="86"/>
      <c r="C32" s="12">
        <v>17</v>
      </c>
      <c r="D32" s="27"/>
      <c r="E32" s="27"/>
      <c r="F32" s="26"/>
      <c r="G32" s="26"/>
      <c r="H32" s="26"/>
      <c r="I32" s="26"/>
      <c r="J32" s="26"/>
      <c r="K32" s="11"/>
      <c r="L32" s="10"/>
      <c r="M32" s="14"/>
      <c r="N32" s="14"/>
      <c r="O32" s="15" t="str">
        <f>IF(Tabelle1[[#This Row],[Status]]="Done","",IF(Tabelle1[[#This Row],[Enddatum]]="","",NETWORKDAYS($D$6,Tabelle1[[#This Row],[Enddatum]])))</f>
        <v/>
      </c>
      <c r="P32" s="10"/>
      <c r="Q32" s="16">
        <f>IF(Tabelle1[[#This Row],[Aktivität]]="",0,IF(AND(Tabelle1[[#This Row],[Status]]&lt;&gt;"DONE",Tabelle1[[#This Row],[Enddatum]]&lt;$D$6),-2,1))</f>
        <v>0</v>
      </c>
      <c r="R32" s="89"/>
      <c r="S32" s="125" t="str">
        <f>IF(Tabelle1[[#This Row],[Verbleibende Arbeitstage]]="","",Tabelle1[[#This Row],[Verbleibende Arbeitstage]]-ROW()/1000000)</f>
        <v/>
      </c>
      <c r="T32" s="129"/>
    </row>
    <row r="33" spans="2:20" x14ac:dyDescent="0.35">
      <c r="B33" s="86"/>
      <c r="C33" s="12">
        <v>18</v>
      </c>
      <c r="D33" s="27"/>
      <c r="E33" s="27"/>
      <c r="F33" s="26"/>
      <c r="G33" s="26"/>
      <c r="H33" s="26"/>
      <c r="I33" s="26"/>
      <c r="J33" s="26"/>
      <c r="K33" s="11"/>
      <c r="L33" s="10"/>
      <c r="M33" s="14"/>
      <c r="N33" s="14"/>
      <c r="O33" s="15" t="str">
        <f>IF(Tabelle1[[#This Row],[Status]]="Done","",IF(Tabelle1[[#This Row],[Enddatum]]="","",NETWORKDAYS($D$6,Tabelle1[[#This Row],[Enddatum]])))</f>
        <v/>
      </c>
      <c r="P33" s="10"/>
      <c r="Q33" s="16">
        <f>IF(Tabelle1[[#This Row],[Aktivität]]="",0,IF(AND(Tabelle1[[#This Row],[Status]]&lt;&gt;"DONE",Tabelle1[[#This Row],[Enddatum]]&lt;$D$6),-2,1))</f>
        <v>0</v>
      </c>
      <c r="R33" s="89"/>
      <c r="S33" s="125" t="str">
        <f>IF(Tabelle1[[#This Row],[Verbleibende Arbeitstage]]="","",Tabelle1[[#This Row],[Verbleibende Arbeitstage]]-ROW()/1000000)</f>
        <v/>
      </c>
      <c r="T33" s="129"/>
    </row>
    <row r="34" spans="2:20" x14ac:dyDescent="0.35">
      <c r="B34" s="86"/>
      <c r="C34" s="13">
        <v>19</v>
      </c>
      <c r="D34" s="27"/>
      <c r="E34" s="27"/>
      <c r="F34" s="26"/>
      <c r="G34" s="26"/>
      <c r="H34" s="26"/>
      <c r="I34" s="26"/>
      <c r="J34" s="26"/>
      <c r="K34" s="11"/>
      <c r="L34" s="10"/>
      <c r="M34" s="14"/>
      <c r="N34" s="14"/>
      <c r="O34" s="15" t="str">
        <f>IF(Tabelle1[[#This Row],[Status]]="Done","",IF(Tabelle1[[#This Row],[Enddatum]]="","",NETWORKDAYS($D$6,Tabelle1[[#This Row],[Enddatum]])))</f>
        <v/>
      </c>
      <c r="P34" s="10"/>
      <c r="Q34" s="16">
        <f>IF(Tabelle1[[#This Row],[Aktivität]]="",0,IF(AND(Tabelle1[[#This Row],[Status]]&lt;&gt;"DONE",Tabelle1[[#This Row],[Enddatum]]&lt;$D$6),-2,1))</f>
        <v>0</v>
      </c>
      <c r="R34" s="89"/>
      <c r="S34" s="125" t="str">
        <f>IF(Tabelle1[[#This Row],[Verbleibende Arbeitstage]]="","",Tabelle1[[#This Row],[Verbleibende Arbeitstage]]-ROW()/1000000)</f>
        <v/>
      </c>
      <c r="T34" s="129"/>
    </row>
    <row r="35" spans="2:20" x14ac:dyDescent="0.35">
      <c r="B35" s="86"/>
      <c r="C35" s="13">
        <v>20</v>
      </c>
      <c r="D35" s="27"/>
      <c r="E35" s="27"/>
      <c r="F35" s="26"/>
      <c r="G35" s="26"/>
      <c r="H35" s="26"/>
      <c r="I35" s="26"/>
      <c r="J35" s="26"/>
      <c r="K35" s="11"/>
      <c r="L35" s="10"/>
      <c r="M35" s="14"/>
      <c r="N35" s="14"/>
      <c r="O35" s="15" t="str">
        <f>IF(Tabelle1[[#This Row],[Status]]="Done","",IF(Tabelle1[[#This Row],[Enddatum]]="","",NETWORKDAYS($D$6,Tabelle1[[#This Row],[Enddatum]])))</f>
        <v/>
      </c>
      <c r="P35" s="10"/>
      <c r="Q35" s="16">
        <f>IF(Tabelle1[[#This Row],[Aktivität]]="",0,IF(AND(Tabelle1[[#This Row],[Status]]&lt;&gt;"DONE",Tabelle1[[#This Row],[Enddatum]]&lt;$D$6),-2,1))</f>
        <v>0</v>
      </c>
      <c r="R35" s="89"/>
      <c r="S35" s="125" t="str">
        <f>IF(Tabelle1[[#This Row],[Verbleibende Arbeitstage]]="","",Tabelle1[[#This Row],[Verbleibende Arbeitstage]]-ROW()/1000000)</f>
        <v/>
      </c>
      <c r="T35" s="129"/>
    </row>
    <row r="36" spans="2:20" x14ac:dyDescent="0.35">
      <c r="B36" s="86"/>
      <c r="C36" s="13">
        <v>21</v>
      </c>
      <c r="D36" s="27"/>
      <c r="E36" s="27"/>
      <c r="F36" s="26"/>
      <c r="G36" s="26"/>
      <c r="H36" s="26"/>
      <c r="I36" s="26"/>
      <c r="J36" s="26"/>
      <c r="K36" s="11"/>
      <c r="L36" s="10"/>
      <c r="M36" s="14"/>
      <c r="N36" s="14"/>
      <c r="O36" s="19" t="str">
        <f>IF(Tabelle1[[#This Row],[Status]]="Done","",IF(Tabelle1[[#This Row],[Enddatum]]="","",NETWORKDAYS($D$6,Tabelle1[[#This Row],[Enddatum]])))</f>
        <v/>
      </c>
      <c r="P36" s="10"/>
      <c r="Q36" s="16">
        <f>IF(Tabelle1[[#This Row],[Aktivität]]="",0,IF(AND(Tabelle1[[#This Row],[Status]]&lt;&gt;"DONE",Tabelle1[[#This Row],[Enddatum]]&lt;$D$6),-2,1))</f>
        <v>0</v>
      </c>
      <c r="R36" s="89"/>
      <c r="S36" s="125" t="str">
        <f>IF(Tabelle1[[#This Row],[Verbleibende Arbeitstage]]="","",Tabelle1[[#This Row],[Verbleibende Arbeitstage]]-ROW()/1000000)</f>
        <v/>
      </c>
      <c r="T36" s="129"/>
    </row>
    <row r="37" spans="2:20" x14ac:dyDescent="0.35">
      <c r="B37" s="86"/>
      <c r="C37" s="12">
        <v>22</v>
      </c>
      <c r="D37" s="27"/>
      <c r="E37" s="27"/>
      <c r="F37" s="26"/>
      <c r="G37" s="26"/>
      <c r="H37" s="26"/>
      <c r="I37" s="26"/>
      <c r="J37" s="26"/>
      <c r="K37" s="11"/>
      <c r="L37" s="10"/>
      <c r="M37" s="14"/>
      <c r="N37" s="14"/>
      <c r="O37" s="20" t="str">
        <f>IF(Tabelle1[[#This Row],[Status]]="Done","",IF(Tabelle1[[#This Row],[Enddatum]]="","",NETWORKDAYS($D$6,Tabelle1[[#This Row],[Enddatum]])))</f>
        <v/>
      </c>
      <c r="P37" s="10"/>
      <c r="Q37" s="16">
        <f>IF(Tabelle1[[#This Row],[Aktivität]]="",0,IF(AND(Tabelle1[[#This Row],[Status]]&lt;&gt;"DONE",Tabelle1[[#This Row],[Enddatum]]&lt;$D$6),-2,1))</f>
        <v>0</v>
      </c>
      <c r="R37" s="89"/>
      <c r="S37" s="125" t="str">
        <f>IF(Tabelle1[[#This Row],[Verbleibende Arbeitstage]]="","",Tabelle1[[#This Row],[Verbleibende Arbeitstage]]-ROW()/1000000)</f>
        <v/>
      </c>
      <c r="T37" s="129"/>
    </row>
    <row r="38" spans="2:20" x14ac:dyDescent="0.35">
      <c r="B38" s="86"/>
      <c r="C38" s="12">
        <v>23</v>
      </c>
      <c r="D38" s="27"/>
      <c r="E38" s="27"/>
      <c r="F38" s="26"/>
      <c r="G38" s="26"/>
      <c r="H38" s="26"/>
      <c r="I38" s="26"/>
      <c r="J38" s="26"/>
      <c r="K38" s="11"/>
      <c r="L38" s="10"/>
      <c r="M38" s="14"/>
      <c r="N38" s="14"/>
      <c r="O38" s="20" t="str">
        <f>IF(Tabelle1[[#This Row],[Status]]="Done","",IF(Tabelle1[[#This Row],[Enddatum]]="","",NETWORKDAYS($D$6,Tabelle1[[#This Row],[Enddatum]])))</f>
        <v/>
      </c>
      <c r="P38" s="10"/>
      <c r="Q38" s="16">
        <f>IF(Tabelle1[[#This Row],[Aktivität]]="",0,IF(AND(Tabelle1[[#This Row],[Status]]&lt;&gt;"DONE",Tabelle1[[#This Row],[Enddatum]]&lt;$D$6),-2,1))</f>
        <v>0</v>
      </c>
      <c r="R38" s="89"/>
      <c r="S38" s="125" t="str">
        <f>IF(Tabelle1[[#This Row],[Verbleibende Arbeitstage]]="","",Tabelle1[[#This Row],[Verbleibende Arbeitstage]]-ROW()/1000000)</f>
        <v/>
      </c>
      <c r="T38" s="129"/>
    </row>
    <row r="39" spans="2:20" x14ac:dyDescent="0.35">
      <c r="B39" s="86"/>
      <c r="C39" s="12">
        <v>24</v>
      </c>
      <c r="D39" s="27"/>
      <c r="E39" s="27"/>
      <c r="F39" s="26"/>
      <c r="G39" s="26"/>
      <c r="H39" s="26"/>
      <c r="I39" s="26"/>
      <c r="J39" s="26"/>
      <c r="K39" s="11"/>
      <c r="L39" s="10"/>
      <c r="M39" s="14"/>
      <c r="N39" s="14"/>
      <c r="O39" s="20" t="str">
        <f>IF(Tabelle1[[#This Row],[Status]]="Done","",IF(Tabelle1[[#This Row],[Enddatum]]="","",NETWORKDAYS($D$6,Tabelle1[[#This Row],[Enddatum]])))</f>
        <v/>
      </c>
      <c r="P39" s="10"/>
      <c r="Q39" s="16">
        <f>IF(Tabelle1[[#This Row],[Aktivität]]="",0,IF(AND(Tabelle1[[#This Row],[Status]]&lt;&gt;"DONE",Tabelle1[[#This Row],[Enddatum]]&lt;$D$6),-2,1))</f>
        <v>0</v>
      </c>
      <c r="R39" s="89"/>
      <c r="S39" s="125" t="str">
        <f>IF(Tabelle1[[#This Row],[Verbleibende Arbeitstage]]="","",Tabelle1[[#This Row],[Verbleibende Arbeitstage]]-ROW()/1000000)</f>
        <v/>
      </c>
      <c r="T39" s="129"/>
    </row>
    <row r="40" spans="2:20" x14ac:dyDescent="0.35">
      <c r="B40" s="86"/>
      <c r="C40" s="12">
        <v>25</v>
      </c>
      <c r="D40" s="27"/>
      <c r="E40" s="27"/>
      <c r="F40" s="26"/>
      <c r="G40" s="26"/>
      <c r="H40" s="26"/>
      <c r="I40" s="26"/>
      <c r="J40" s="26"/>
      <c r="K40" s="11"/>
      <c r="L40" s="10"/>
      <c r="M40" s="14"/>
      <c r="N40" s="14"/>
      <c r="O40" s="20" t="str">
        <f>IF(Tabelle1[[#This Row],[Status]]="Done","",IF(Tabelle1[[#This Row],[Enddatum]]="","",NETWORKDAYS($D$6,Tabelle1[[#This Row],[Enddatum]])))</f>
        <v/>
      </c>
      <c r="P40" s="10"/>
      <c r="Q40" s="16">
        <f>IF(Tabelle1[[#This Row],[Aktivität]]="",0,IF(AND(Tabelle1[[#This Row],[Status]]&lt;&gt;"DONE",Tabelle1[[#This Row],[Enddatum]]&lt;$D$6),-2,1))</f>
        <v>0</v>
      </c>
      <c r="R40" s="89"/>
      <c r="S40" s="125" t="str">
        <f>IF(Tabelle1[[#This Row],[Verbleibende Arbeitstage]]="","",Tabelle1[[#This Row],[Verbleibende Arbeitstage]]-ROW()/1000000)</f>
        <v/>
      </c>
      <c r="T40" s="129"/>
    </row>
    <row r="41" spans="2:20" x14ac:dyDescent="0.35">
      <c r="B41" s="86"/>
      <c r="C41" s="12">
        <v>26</v>
      </c>
      <c r="D41" s="27"/>
      <c r="E41" s="27"/>
      <c r="F41" s="26"/>
      <c r="G41" s="26"/>
      <c r="H41" s="26"/>
      <c r="I41" s="26"/>
      <c r="J41" s="26"/>
      <c r="K41" s="11"/>
      <c r="L41" s="10"/>
      <c r="M41" s="14"/>
      <c r="N41" s="14"/>
      <c r="O41" s="20" t="str">
        <f>IF(Tabelle1[[#This Row],[Status]]="Done","",IF(Tabelle1[[#This Row],[Enddatum]]="","",NETWORKDAYS($D$6,Tabelle1[[#This Row],[Enddatum]])))</f>
        <v/>
      </c>
      <c r="P41" s="10"/>
      <c r="Q41" s="16">
        <f>IF(Tabelle1[[#This Row],[Aktivität]]="",0,IF(AND(Tabelle1[[#This Row],[Status]]&lt;&gt;"DONE",Tabelle1[[#This Row],[Enddatum]]&lt;$D$6),-2,1))</f>
        <v>0</v>
      </c>
      <c r="R41" s="89"/>
      <c r="S41" s="125" t="str">
        <f>IF(Tabelle1[[#This Row],[Verbleibende Arbeitstage]]="","",Tabelle1[[#This Row],[Verbleibende Arbeitstage]]-ROW()/1000000)</f>
        <v/>
      </c>
      <c r="T41" s="129"/>
    </row>
    <row r="42" spans="2:20" x14ac:dyDescent="0.35">
      <c r="B42" s="86"/>
      <c r="C42" s="12">
        <v>27</v>
      </c>
      <c r="D42" s="27"/>
      <c r="E42" s="27"/>
      <c r="F42" s="26"/>
      <c r="G42" s="26"/>
      <c r="H42" s="26"/>
      <c r="I42" s="26"/>
      <c r="J42" s="26"/>
      <c r="K42" s="11"/>
      <c r="L42" s="10"/>
      <c r="M42" s="14"/>
      <c r="N42" s="14"/>
      <c r="O42" s="20" t="str">
        <f>IF(Tabelle1[[#This Row],[Status]]="Done","",IF(Tabelle1[[#This Row],[Enddatum]]="","",NETWORKDAYS($D$6,Tabelle1[[#This Row],[Enddatum]])))</f>
        <v/>
      </c>
      <c r="P42" s="10"/>
      <c r="Q42" s="16">
        <f>IF(Tabelle1[[#This Row],[Aktivität]]="",0,IF(AND(Tabelle1[[#This Row],[Status]]&lt;&gt;"DONE",Tabelle1[[#This Row],[Enddatum]]&lt;$D$6),-2,1))</f>
        <v>0</v>
      </c>
      <c r="R42" s="89"/>
      <c r="S42" s="125" t="str">
        <f>IF(Tabelle1[[#This Row],[Verbleibende Arbeitstage]]="","",Tabelle1[[#This Row],[Verbleibende Arbeitstage]]-ROW()/1000000)</f>
        <v/>
      </c>
      <c r="T42" s="129"/>
    </row>
    <row r="43" spans="2:20" x14ac:dyDescent="0.35">
      <c r="B43" s="86"/>
      <c r="C43" s="12">
        <v>28</v>
      </c>
      <c r="D43" s="27"/>
      <c r="E43" s="27"/>
      <c r="F43" s="26"/>
      <c r="G43" s="26"/>
      <c r="H43" s="26"/>
      <c r="I43" s="26"/>
      <c r="J43" s="26"/>
      <c r="K43" s="11"/>
      <c r="L43" s="10"/>
      <c r="M43" s="14"/>
      <c r="N43" s="14"/>
      <c r="O43" s="20" t="str">
        <f>IF(Tabelle1[[#This Row],[Status]]="Done","",IF(Tabelle1[[#This Row],[Enddatum]]="","",NETWORKDAYS($D$6,Tabelle1[[#This Row],[Enddatum]])))</f>
        <v/>
      </c>
      <c r="P43" s="10"/>
      <c r="Q43" s="16">
        <f>IF(Tabelle1[[#This Row],[Aktivität]]="",0,IF(AND(Tabelle1[[#This Row],[Status]]&lt;&gt;"DONE",Tabelle1[[#This Row],[Enddatum]]&lt;$D$6),-2,1))</f>
        <v>0</v>
      </c>
      <c r="R43" s="89"/>
      <c r="S43" s="125" t="str">
        <f>IF(Tabelle1[[#This Row],[Verbleibende Arbeitstage]]="","",Tabelle1[[#This Row],[Verbleibende Arbeitstage]]-ROW()/1000000)</f>
        <v/>
      </c>
      <c r="T43" s="129"/>
    </row>
    <row r="44" spans="2:20" x14ac:dyDescent="0.35">
      <c r="B44" s="86"/>
      <c r="C44" s="12">
        <v>29</v>
      </c>
      <c r="D44" s="27"/>
      <c r="E44" s="27"/>
      <c r="F44" s="26"/>
      <c r="G44" s="26"/>
      <c r="H44" s="26"/>
      <c r="I44" s="26"/>
      <c r="J44" s="26"/>
      <c r="K44" s="11"/>
      <c r="L44" s="10"/>
      <c r="M44" s="14"/>
      <c r="N44" s="14"/>
      <c r="O44" s="20" t="str">
        <f>IF(Tabelle1[[#This Row],[Status]]="Done","",IF(Tabelle1[[#This Row],[Enddatum]]="","",NETWORKDAYS($D$6,Tabelle1[[#This Row],[Enddatum]])))</f>
        <v/>
      </c>
      <c r="P44" s="10"/>
      <c r="Q44" s="16">
        <f>IF(Tabelle1[[#This Row],[Aktivität]]="",0,IF(AND(Tabelle1[[#This Row],[Status]]&lt;&gt;"DONE",Tabelle1[[#This Row],[Enddatum]]&lt;$D$6),-2,1))</f>
        <v>0</v>
      </c>
      <c r="R44" s="89"/>
      <c r="S44" s="125" t="str">
        <f>IF(Tabelle1[[#This Row],[Verbleibende Arbeitstage]]="","",Tabelle1[[#This Row],[Verbleibende Arbeitstage]]-ROW()/1000000)</f>
        <v/>
      </c>
      <c r="T44" s="129"/>
    </row>
    <row r="45" spans="2:20" x14ac:dyDescent="0.35">
      <c r="B45" s="86"/>
      <c r="C45" s="12">
        <v>30</v>
      </c>
      <c r="D45" s="27"/>
      <c r="E45" s="27"/>
      <c r="F45" s="26"/>
      <c r="G45" s="26"/>
      <c r="H45" s="26"/>
      <c r="I45" s="26"/>
      <c r="J45" s="26"/>
      <c r="K45" s="11"/>
      <c r="L45" s="10"/>
      <c r="M45" s="14"/>
      <c r="N45" s="14"/>
      <c r="O45" s="20" t="str">
        <f>IF(Tabelle1[[#This Row],[Status]]="Done","",IF(Tabelle1[[#This Row],[Enddatum]]="","",NETWORKDAYS($D$6,Tabelle1[[#This Row],[Enddatum]])))</f>
        <v/>
      </c>
      <c r="P45" s="10"/>
      <c r="Q45" s="16">
        <f>IF(Tabelle1[[#This Row],[Aktivität]]="",0,IF(AND(Tabelle1[[#This Row],[Status]]&lt;&gt;"DONE",Tabelle1[[#This Row],[Enddatum]]&lt;$D$6),-2,1))</f>
        <v>0</v>
      </c>
      <c r="R45" s="89"/>
      <c r="S45" s="125" t="str">
        <f>IF(Tabelle1[[#This Row],[Verbleibende Arbeitstage]]="","",Tabelle1[[#This Row],[Verbleibende Arbeitstage]]-ROW()/1000000)</f>
        <v/>
      </c>
      <c r="T45" s="129"/>
    </row>
    <row r="46" spans="2:20" x14ac:dyDescent="0.35">
      <c r="B46" s="86"/>
      <c r="C46" s="12">
        <v>31</v>
      </c>
      <c r="D46" s="27"/>
      <c r="E46" s="27"/>
      <c r="F46" s="26"/>
      <c r="G46" s="26"/>
      <c r="H46" s="26"/>
      <c r="I46" s="26"/>
      <c r="J46" s="26"/>
      <c r="K46" s="11"/>
      <c r="L46" s="10"/>
      <c r="M46" s="14"/>
      <c r="N46" s="14"/>
      <c r="O46" s="19" t="str">
        <f>IF(Tabelle1[[#This Row],[Status]]="Done","",IF(Tabelle1[[#This Row],[Enddatum]]="","",NETWORKDAYS($D$6,Tabelle1[[#This Row],[Enddatum]])))</f>
        <v/>
      </c>
      <c r="P46" s="10"/>
      <c r="Q46" s="16">
        <f>IF(Tabelle1[[#This Row],[Aktivität]]="",0,IF(AND(Tabelle1[[#This Row],[Status]]&lt;&gt;"DONE",Tabelle1[[#This Row],[Enddatum]]&lt;$D$6),-2,1))</f>
        <v>0</v>
      </c>
      <c r="R46" s="89"/>
      <c r="S46" s="125" t="str">
        <f>IF(Tabelle1[[#This Row],[Verbleibende Arbeitstage]]="","",Tabelle1[[#This Row],[Verbleibende Arbeitstage]]-ROW()/1000000)</f>
        <v/>
      </c>
      <c r="T46" s="129"/>
    </row>
    <row r="47" spans="2:20" x14ac:dyDescent="0.35">
      <c r="B47" s="86"/>
      <c r="C47" s="12">
        <v>32</v>
      </c>
      <c r="D47" s="27"/>
      <c r="E47" s="27"/>
      <c r="F47" s="26"/>
      <c r="G47" s="26"/>
      <c r="H47" s="26"/>
      <c r="I47" s="26"/>
      <c r="J47" s="26"/>
      <c r="K47" s="11"/>
      <c r="L47" s="10"/>
      <c r="M47" s="14"/>
      <c r="N47" s="14"/>
      <c r="O47" s="19" t="str">
        <f>IF(Tabelle1[[#This Row],[Status]]="Done","",IF(Tabelle1[[#This Row],[Enddatum]]="","",NETWORKDAYS($D$6,Tabelle1[[#This Row],[Enddatum]])))</f>
        <v/>
      </c>
      <c r="P47" s="10"/>
      <c r="Q47" s="16">
        <f>IF(Tabelle1[[#This Row],[Aktivität]]="",0,IF(AND(Tabelle1[[#This Row],[Status]]&lt;&gt;"DONE",Tabelle1[[#This Row],[Enddatum]]&lt;$D$6),-2,1))</f>
        <v>0</v>
      </c>
      <c r="R47" s="89"/>
      <c r="S47" s="125" t="str">
        <f>IF(Tabelle1[[#This Row],[Verbleibende Arbeitstage]]="","",Tabelle1[[#This Row],[Verbleibende Arbeitstage]]-ROW()/1000000)</f>
        <v/>
      </c>
      <c r="T47" s="129"/>
    </row>
    <row r="48" spans="2:20" x14ac:dyDescent="0.35">
      <c r="B48" s="86"/>
      <c r="C48" s="12">
        <v>33</v>
      </c>
      <c r="D48" s="27"/>
      <c r="E48" s="27"/>
      <c r="F48" s="26"/>
      <c r="G48" s="26"/>
      <c r="H48" s="26"/>
      <c r="I48" s="26"/>
      <c r="J48" s="26"/>
      <c r="K48" s="11"/>
      <c r="L48" s="10"/>
      <c r="M48" s="14"/>
      <c r="N48" s="14"/>
      <c r="O48" s="19" t="str">
        <f>IF(Tabelle1[[#This Row],[Status]]="Done","",IF(Tabelle1[[#This Row],[Enddatum]]="","",NETWORKDAYS($D$6,Tabelle1[[#This Row],[Enddatum]])))</f>
        <v/>
      </c>
      <c r="P48" s="10"/>
      <c r="Q48" s="16">
        <f>IF(Tabelle1[[#This Row],[Aktivität]]="",0,IF(AND(Tabelle1[[#This Row],[Status]]&lt;&gt;"DONE",Tabelle1[[#This Row],[Enddatum]]&lt;$D$6),-2,1))</f>
        <v>0</v>
      </c>
      <c r="R48" s="89"/>
      <c r="S48" s="125" t="str">
        <f>IF(Tabelle1[[#This Row],[Verbleibende Arbeitstage]]="","",Tabelle1[[#This Row],[Verbleibende Arbeitstage]]-ROW()/1000000)</f>
        <v/>
      </c>
      <c r="T48" s="129"/>
    </row>
    <row r="49" spans="2:20" x14ac:dyDescent="0.35">
      <c r="B49" s="86"/>
      <c r="C49" s="12">
        <v>34</v>
      </c>
      <c r="D49" s="27"/>
      <c r="E49" s="27"/>
      <c r="F49" s="26"/>
      <c r="G49" s="26"/>
      <c r="H49" s="26"/>
      <c r="I49" s="26"/>
      <c r="J49" s="26"/>
      <c r="K49" s="11"/>
      <c r="L49" s="10"/>
      <c r="M49" s="14"/>
      <c r="N49" s="14"/>
      <c r="O49" s="20" t="str">
        <f>IF(Tabelle1[[#This Row],[Status]]="Done","",IF(Tabelle1[[#This Row],[Enddatum]]="","",NETWORKDAYS($D$6,Tabelle1[[#This Row],[Enddatum]])))</f>
        <v/>
      </c>
      <c r="P49" s="10"/>
      <c r="Q49" s="16">
        <f>IF(Tabelle1[[#This Row],[Aktivität]]="",0,IF(AND(Tabelle1[[#This Row],[Status]]&lt;&gt;"DONE",Tabelle1[[#This Row],[Enddatum]]&lt;$D$6),-2,1))</f>
        <v>0</v>
      </c>
      <c r="R49" s="89"/>
      <c r="S49" s="125" t="str">
        <f>IF(Tabelle1[[#This Row],[Verbleibende Arbeitstage]]="","",Tabelle1[[#This Row],[Verbleibende Arbeitstage]]-ROW()/1000000)</f>
        <v/>
      </c>
      <c r="T49" s="129"/>
    </row>
    <row r="50" spans="2:20" x14ac:dyDescent="0.35">
      <c r="B50" s="86"/>
      <c r="C50" s="12">
        <v>35</v>
      </c>
      <c r="D50" s="27"/>
      <c r="E50" s="27"/>
      <c r="F50" s="26"/>
      <c r="G50" s="26"/>
      <c r="H50" s="26"/>
      <c r="I50" s="26"/>
      <c r="J50" s="26"/>
      <c r="K50" s="11"/>
      <c r="L50" s="10"/>
      <c r="M50" s="14"/>
      <c r="N50" s="14"/>
      <c r="O50" s="20" t="str">
        <f>IF(Tabelle1[[#This Row],[Status]]="Done","",IF(Tabelle1[[#This Row],[Enddatum]]="","",NETWORKDAYS($D$6,Tabelle1[[#This Row],[Enddatum]])))</f>
        <v/>
      </c>
      <c r="P50" s="10"/>
      <c r="Q50" s="16">
        <f>IF(Tabelle1[[#This Row],[Aktivität]]="",0,IF(AND(Tabelle1[[#This Row],[Status]]&lt;&gt;"DONE",Tabelle1[[#This Row],[Enddatum]]&lt;$D$6),-2,1))</f>
        <v>0</v>
      </c>
      <c r="R50" s="89"/>
      <c r="S50" s="125" t="str">
        <f>IF(Tabelle1[[#This Row],[Verbleibende Arbeitstage]]="","",Tabelle1[[#This Row],[Verbleibende Arbeitstage]]-ROW()/1000000)</f>
        <v/>
      </c>
      <c r="T50" s="129"/>
    </row>
    <row r="51" spans="2:20" x14ac:dyDescent="0.35">
      <c r="B51" s="86"/>
      <c r="C51" s="12">
        <v>36</v>
      </c>
      <c r="D51" s="27"/>
      <c r="E51" s="27"/>
      <c r="F51" s="26"/>
      <c r="G51" s="26"/>
      <c r="H51" s="26"/>
      <c r="I51" s="26"/>
      <c r="J51" s="26"/>
      <c r="K51" s="11"/>
      <c r="L51" s="10"/>
      <c r="M51" s="14"/>
      <c r="N51" s="14"/>
      <c r="O51" s="20" t="str">
        <f>IF(Tabelle1[[#This Row],[Status]]="Done","",IF(Tabelle1[[#This Row],[Enddatum]]="","",NETWORKDAYS($D$6,Tabelle1[[#This Row],[Enddatum]])))</f>
        <v/>
      </c>
      <c r="P51" s="10"/>
      <c r="Q51" s="16">
        <f>IF(Tabelle1[[#This Row],[Aktivität]]="",0,IF(AND(Tabelle1[[#This Row],[Status]]&lt;&gt;"DONE",Tabelle1[[#This Row],[Enddatum]]&lt;$D$6),-2,1))</f>
        <v>0</v>
      </c>
      <c r="R51" s="89"/>
      <c r="S51" s="125" t="str">
        <f>IF(Tabelle1[[#This Row],[Verbleibende Arbeitstage]]="","",Tabelle1[[#This Row],[Verbleibende Arbeitstage]]-ROW()/1000000)</f>
        <v/>
      </c>
      <c r="T51" s="129"/>
    </row>
    <row r="52" spans="2:20" x14ac:dyDescent="0.35">
      <c r="B52" s="86"/>
      <c r="C52" s="12">
        <v>37</v>
      </c>
      <c r="D52" s="27"/>
      <c r="E52" s="27"/>
      <c r="F52" s="26"/>
      <c r="G52" s="26"/>
      <c r="H52" s="26"/>
      <c r="I52" s="26"/>
      <c r="J52" s="26"/>
      <c r="K52" s="11"/>
      <c r="L52" s="10"/>
      <c r="M52" s="14"/>
      <c r="N52" s="14"/>
      <c r="O52" s="20" t="str">
        <f>IF(Tabelle1[[#This Row],[Status]]="Done","",IF(Tabelle1[[#This Row],[Enddatum]]="","",NETWORKDAYS($D$6,Tabelle1[[#This Row],[Enddatum]])))</f>
        <v/>
      </c>
      <c r="P52" s="10"/>
      <c r="Q52" s="16">
        <f>IF(Tabelle1[[#This Row],[Aktivität]]="",0,IF(AND(Tabelle1[[#This Row],[Status]]&lt;&gt;"DONE",Tabelle1[[#This Row],[Enddatum]]&lt;$D$6),-2,1))</f>
        <v>0</v>
      </c>
      <c r="R52" s="89"/>
      <c r="S52" s="125" t="str">
        <f>IF(Tabelle1[[#This Row],[Verbleibende Arbeitstage]]="","",Tabelle1[[#This Row],[Verbleibende Arbeitstage]]-ROW()/1000000)</f>
        <v/>
      </c>
      <c r="T52" s="129"/>
    </row>
    <row r="53" spans="2:20" x14ac:dyDescent="0.35">
      <c r="B53" s="86"/>
      <c r="C53" s="12">
        <v>38</v>
      </c>
      <c r="D53" s="27"/>
      <c r="E53" s="27"/>
      <c r="F53" s="26"/>
      <c r="G53" s="26"/>
      <c r="H53" s="26"/>
      <c r="I53" s="26"/>
      <c r="J53" s="26"/>
      <c r="K53" s="11"/>
      <c r="L53" s="10"/>
      <c r="M53" s="14"/>
      <c r="N53" s="14"/>
      <c r="O53" s="20" t="str">
        <f>IF(Tabelle1[[#This Row],[Status]]="Done","",IF(Tabelle1[[#This Row],[Enddatum]]="","",NETWORKDAYS($D$6,Tabelle1[[#This Row],[Enddatum]])))</f>
        <v/>
      </c>
      <c r="P53" s="10"/>
      <c r="Q53" s="16">
        <f>IF(Tabelle1[[#This Row],[Aktivität]]="",0,IF(AND(Tabelle1[[#This Row],[Status]]&lt;&gt;"DONE",Tabelle1[[#This Row],[Enddatum]]&lt;$D$6),-2,1))</f>
        <v>0</v>
      </c>
      <c r="R53" s="89"/>
      <c r="S53" s="125" t="str">
        <f>IF(Tabelle1[[#This Row],[Verbleibende Arbeitstage]]="","",Tabelle1[[#This Row],[Verbleibende Arbeitstage]]-ROW()/1000000)</f>
        <v/>
      </c>
      <c r="T53" s="129"/>
    </row>
    <row r="54" spans="2:20" x14ac:dyDescent="0.35">
      <c r="B54" s="86"/>
      <c r="C54" s="12">
        <v>39</v>
      </c>
      <c r="D54" s="27"/>
      <c r="E54" s="27"/>
      <c r="F54" s="26"/>
      <c r="G54" s="26"/>
      <c r="H54" s="26"/>
      <c r="I54" s="26"/>
      <c r="J54" s="26"/>
      <c r="K54" s="11"/>
      <c r="L54" s="10"/>
      <c r="M54" s="14"/>
      <c r="N54" s="14"/>
      <c r="O54" s="20" t="str">
        <f>IF(Tabelle1[[#This Row],[Status]]="Done","",IF(Tabelle1[[#This Row],[Enddatum]]="","",NETWORKDAYS($D$6,Tabelle1[[#This Row],[Enddatum]])))</f>
        <v/>
      </c>
      <c r="P54" s="10"/>
      <c r="Q54" s="16">
        <f>IF(Tabelle1[[#This Row],[Aktivität]]="",0,IF(AND(Tabelle1[[#This Row],[Status]]&lt;&gt;"DONE",Tabelle1[[#This Row],[Enddatum]]&lt;$D$6),-2,1))</f>
        <v>0</v>
      </c>
      <c r="R54" s="89"/>
      <c r="S54" s="125" t="str">
        <f>IF(Tabelle1[[#This Row],[Verbleibende Arbeitstage]]="","",Tabelle1[[#This Row],[Verbleibende Arbeitstage]]-ROW()/1000000)</f>
        <v/>
      </c>
      <c r="T54" s="129"/>
    </row>
    <row r="55" spans="2:20" x14ac:dyDescent="0.35">
      <c r="B55" s="86"/>
      <c r="C55" s="12">
        <v>40</v>
      </c>
      <c r="D55" s="27"/>
      <c r="E55" s="27"/>
      <c r="F55" s="26"/>
      <c r="G55" s="26"/>
      <c r="H55" s="26"/>
      <c r="I55" s="26"/>
      <c r="J55" s="26"/>
      <c r="K55" s="11"/>
      <c r="L55" s="10"/>
      <c r="M55" s="14"/>
      <c r="N55" s="14"/>
      <c r="O55" s="20" t="str">
        <f>IF(Tabelle1[[#This Row],[Status]]="Done","",IF(Tabelle1[[#This Row],[Enddatum]]="","",NETWORKDAYS($D$6,Tabelle1[[#This Row],[Enddatum]])))</f>
        <v/>
      </c>
      <c r="P55" s="10"/>
      <c r="Q55" s="16">
        <f>IF(Tabelle1[[#This Row],[Aktivität]]="",0,IF(AND(Tabelle1[[#This Row],[Status]]&lt;&gt;"DONE",Tabelle1[[#This Row],[Enddatum]]&lt;$D$6),-2,1))</f>
        <v>0</v>
      </c>
      <c r="R55" s="89"/>
      <c r="S55" s="125" t="str">
        <f>IF(Tabelle1[[#This Row],[Verbleibende Arbeitstage]]="","",Tabelle1[[#This Row],[Verbleibende Arbeitstage]]-ROW()/1000000)</f>
        <v/>
      </c>
      <c r="T55" s="129"/>
    </row>
    <row r="56" spans="2:20" ht="17.25" customHeight="1" x14ac:dyDescent="0.35">
      <c r="B56" s="86"/>
      <c r="C56" s="12">
        <v>41</v>
      </c>
      <c r="D56" s="27"/>
      <c r="E56" s="27"/>
      <c r="F56" s="26"/>
      <c r="G56" s="26"/>
      <c r="H56" s="26"/>
      <c r="I56" s="26"/>
      <c r="J56" s="26"/>
      <c r="K56" s="11"/>
      <c r="L56" s="10"/>
      <c r="M56" s="17"/>
      <c r="N56" s="17"/>
      <c r="O56" s="20" t="str">
        <f>IF(Tabelle1[[#This Row],[Status]]="Done","",IF(Tabelle1[[#This Row],[Enddatum]]="","",NETWORKDAYS($D$6,Tabelle1[[#This Row],[Enddatum]])))</f>
        <v/>
      </c>
      <c r="P56" s="10"/>
      <c r="Q56" s="18">
        <f>IF(Tabelle1[[#This Row],[Aktivität]]="",0,IF(AND(Tabelle1[[#This Row],[Status]]&lt;&gt;"DONE",Tabelle1[[#This Row],[Enddatum]]&lt;$D$6),-2,1))</f>
        <v>0</v>
      </c>
      <c r="R56" s="89"/>
      <c r="S56" s="125" t="str">
        <f>IF(Tabelle1[[#This Row],[Verbleibende Arbeitstage]]="","",Tabelle1[[#This Row],[Verbleibende Arbeitstage]]-ROW()/1000000)</f>
        <v/>
      </c>
      <c r="T56" s="129"/>
    </row>
    <row r="57" spans="2:20" ht="17.25" customHeight="1" x14ac:dyDescent="0.35">
      <c r="B57" s="86"/>
      <c r="C57" s="12">
        <v>42</v>
      </c>
      <c r="D57" s="27"/>
      <c r="E57" s="27"/>
      <c r="F57" s="26"/>
      <c r="G57" s="26"/>
      <c r="H57" s="26"/>
      <c r="I57" s="26"/>
      <c r="J57" s="26"/>
      <c r="K57" s="11"/>
      <c r="L57" s="10"/>
      <c r="M57" s="17"/>
      <c r="N57" s="17"/>
      <c r="O57" s="20" t="str">
        <f>IF(Tabelle1[[#This Row],[Status]]="Done","",IF(Tabelle1[[#This Row],[Enddatum]]="","",NETWORKDAYS($D$6,Tabelle1[[#This Row],[Enddatum]])))</f>
        <v/>
      </c>
      <c r="P57" s="10"/>
      <c r="Q57" s="18">
        <f>IF(Tabelle1[[#This Row],[Aktivität]]="",0,IF(AND(Tabelle1[[#This Row],[Status]]&lt;&gt;"DONE",Tabelle1[[#This Row],[Enddatum]]&lt;$D$6),-2,1))</f>
        <v>0</v>
      </c>
      <c r="R57" s="89"/>
      <c r="S57" s="125" t="str">
        <f>IF(Tabelle1[[#This Row],[Verbleibende Arbeitstage]]="","",Tabelle1[[#This Row],[Verbleibende Arbeitstage]]-ROW()/1000000)</f>
        <v/>
      </c>
      <c r="T57" s="129"/>
    </row>
    <row r="58" spans="2:20" ht="17.25" customHeight="1" x14ac:dyDescent="0.35">
      <c r="B58" s="86"/>
      <c r="C58" s="12">
        <v>43</v>
      </c>
      <c r="D58" s="27"/>
      <c r="E58" s="27"/>
      <c r="F58" s="26"/>
      <c r="G58" s="26"/>
      <c r="H58" s="26"/>
      <c r="I58" s="26"/>
      <c r="J58" s="26"/>
      <c r="K58" s="11"/>
      <c r="L58" s="10"/>
      <c r="M58" s="17"/>
      <c r="N58" s="17"/>
      <c r="O58" s="20" t="str">
        <f>IF(Tabelle1[[#This Row],[Status]]="Done","",IF(Tabelle1[[#This Row],[Enddatum]]="","",NETWORKDAYS($D$6,Tabelle1[[#This Row],[Enddatum]])))</f>
        <v/>
      </c>
      <c r="P58" s="10"/>
      <c r="Q58" s="18">
        <f>IF(Tabelle1[[#This Row],[Aktivität]]="",0,IF(AND(Tabelle1[[#This Row],[Status]]&lt;&gt;"DONE",Tabelle1[[#This Row],[Enddatum]]&lt;$D$6),-2,1))</f>
        <v>0</v>
      </c>
      <c r="R58" s="89"/>
      <c r="S58" s="125" t="str">
        <f>IF(Tabelle1[[#This Row],[Verbleibende Arbeitstage]]="","",Tabelle1[[#This Row],[Verbleibende Arbeitstage]]-ROW()/1000000)</f>
        <v/>
      </c>
      <c r="T58" s="129"/>
    </row>
    <row r="59" spans="2:20" ht="17.25" customHeight="1" x14ac:dyDescent="0.35">
      <c r="B59" s="86"/>
      <c r="C59" s="12">
        <v>44</v>
      </c>
      <c r="D59" s="27"/>
      <c r="E59" s="27"/>
      <c r="F59" s="26"/>
      <c r="G59" s="26"/>
      <c r="H59" s="26"/>
      <c r="I59" s="26"/>
      <c r="J59" s="26"/>
      <c r="K59" s="11"/>
      <c r="L59" s="10"/>
      <c r="M59" s="17"/>
      <c r="N59" s="17"/>
      <c r="O59" s="20" t="str">
        <f>IF(Tabelle1[[#This Row],[Status]]="Done","",IF(Tabelle1[[#This Row],[Enddatum]]="","",NETWORKDAYS($D$6,Tabelle1[[#This Row],[Enddatum]])))</f>
        <v/>
      </c>
      <c r="P59" s="10"/>
      <c r="Q59" s="18">
        <f>IF(Tabelle1[[#This Row],[Aktivität]]="",0,IF(AND(Tabelle1[[#This Row],[Status]]&lt;&gt;"DONE",Tabelle1[[#This Row],[Enddatum]]&lt;$D$6),-2,1))</f>
        <v>0</v>
      </c>
      <c r="R59" s="89"/>
      <c r="S59" s="125" t="str">
        <f>IF(Tabelle1[[#This Row],[Verbleibende Arbeitstage]]="","",Tabelle1[[#This Row],[Verbleibende Arbeitstage]]-ROW()/1000000)</f>
        <v/>
      </c>
      <c r="T59" s="129"/>
    </row>
    <row r="60" spans="2:20" ht="17.25" customHeight="1" x14ac:dyDescent="0.35">
      <c r="B60" s="86"/>
      <c r="C60" s="12">
        <v>45</v>
      </c>
      <c r="D60" s="27"/>
      <c r="E60" s="27"/>
      <c r="F60" s="26"/>
      <c r="G60" s="26"/>
      <c r="H60" s="26"/>
      <c r="I60" s="26"/>
      <c r="J60" s="26"/>
      <c r="K60" s="11"/>
      <c r="L60" s="10"/>
      <c r="M60" s="17"/>
      <c r="N60" s="17"/>
      <c r="O60" s="20" t="str">
        <f>IF(Tabelle1[[#This Row],[Status]]="Done","",IF(Tabelle1[[#This Row],[Enddatum]]="","",NETWORKDAYS($D$6,Tabelle1[[#This Row],[Enddatum]])))</f>
        <v/>
      </c>
      <c r="P60" s="10"/>
      <c r="Q60" s="18">
        <f>IF(Tabelle1[[#This Row],[Aktivität]]="",0,IF(AND(Tabelle1[[#This Row],[Status]]&lt;&gt;"DONE",Tabelle1[[#This Row],[Enddatum]]&lt;$D$6),-2,1))</f>
        <v>0</v>
      </c>
      <c r="R60" s="89"/>
      <c r="S60" s="125" t="str">
        <f>IF(Tabelle1[[#This Row],[Verbleibende Arbeitstage]]="","",Tabelle1[[#This Row],[Verbleibende Arbeitstage]]-ROW()/1000000)</f>
        <v/>
      </c>
      <c r="T60" s="129"/>
    </row>
    <row r="61" spans="2:20" ht="17.25" customHeight="1" x14ac:dyDescent="0.35">
      <c r="B61" s="86"/>
      <c r="C61" s="12">
        <v>46</v>
      </c>
      <c r="D61" s="27"/>
      <c r="E61" s="27"/>
      <c r="F61" s="26"/>
      <c r="G61" s="26"/>
      <c r="H61" s="26"/>
      <c r="I61" s="26"/>
      <c r="J61" s="26"/>
      <c r="K61" s="11"/>
      <c r="L61" s="10"/>
      <c r="M61" s="17"/>
      <c r="N61" s="17"/>
      <c r="O61" s="20" t="str">
        <f>IF(Tabelle1[[#This Row],[Status]]="Done","",IF(Tabelle1[[#This Row],[Enddatum]]="","",NETWORKDAYS($D$6,Tabelle1[[#This Row],[Enddatum]])))</f>
        <v/>
      </c>
      <c r="P61" s="10"/>
      <c r="Q61" s="18">
        <f>IF(Tabelle1[[#This Row],[Aktivität]]="",0,IF(AND(Tabelle1[[#This Row],[Status]]&lt;&gt;"DONE",Tabelle1[[#This Row],[Enddatum]]&lt;$D$6),-2,1))</f>
        <v>0</v>
      </c>
      <c r="R61" s="89"/>
      <c r="S61" s="125" t="str">
        <f>IF(Tabelle1[[#This Row],[Verbleibende Arbeitstage]]="","",Tabelle1[[#This Row],[Verbleibende Arbeitstage]]-ROW()/1000000)</f>
        <v/>
      </c>
      <c r="T61" s="129"/>
    </row>
    <row r="62" spans="2:20" ht="17.25" customHeight="1" x14ac:dyDescent="0.35">
      <c r="B62" s="86"/>
      <c r="C62" s="12">
        <v>47</v>
      </c>
      <c r="D62" s="27"/>
      <c r="E62" s="27"/>
      <c r="F62" s="26"/>
      <c r="G62" s="26"/>
      <c r="H62" s="26"/>
      <c r="I62" s="26"/>
      <c r="J62" s="26"/>
      <c r="K62" s="11"/>
      <c r="L62" s="10"/>
      <c r="M62" s="17"/>
      <c r="N62" s="17"/>
      <c r="O62" s="20" t="str">
        <f>IF(Tabelle1[[#This Row],[Status]]="Done","",IF(Tabelle1[[#This Row],[Enddatum]]="","",NETWORKDAYS($D$6,Tabelle1[[#This Row],[Enddatum]])))</f>
        <v/>
      </c>
      <c r="P62" s="10"/>
      <c r="Q62" s="18">
        <f>IF(Tabelle1[[#This Row],[Aktivität]]="",0,IF(AND(Tabelle1[[#This Row],[Status]]&lt;&gt;"DONE",Tabelle1[[#This Row],[Enddatum]]&lt;$D$6),-2,1))</f>
        <v>0</v>
      </c>
      <c r="R62" s="89"/>
      <c r="S62" s="125" t="str">
        <f>IF(Tabelle1[[#This Row],[Verbleibende Arbeitstage]]="","",Tabelle1[[#This Row],[Verbleibende Arbeitstage]]-ROW()/1000000)</f>
        <v/>
      </c>
      <c r="T62" s="129"/>
    </row>
    <row r="63" spans="2:20" ht="17.25" customHeight="1" x14ac:dyDescent="0.35">
      <c r="B63" s="86"/>
      <c r="C63" s="12">
        <v>48</v>
      </c>
      <c r="D63" s="27"/>
      <c r="E63" s="27"/>
      <c r="F63" s="26"/>
      <c r="G63" s="26"/>
      <c r="H63" s="26"/>
      <c r="I63" s="26"/>
      <c r="J63" s="26"/>
      <c r="K63" s="11"/>
      <c r="L63" s="10"/>
      <c r="M63" s="17"/>
      <c r="N63" s="17"/>
      <c r="O63" s="20" t="str">
        <f>IF(Tabelle1[[#This Row],[Status]]="Done","",IF(Tabelle1[[#This Row],[Enddatum]]="","",NETWORKDAYS($D$6,Tabelle1[[#This Row],[Enddatum]])))</f>
        <v/>
      </c>
      <c r="P63" s="10"/>
      <c r="Q63" s="18">
        <f>IF(Tabelle1[[#This Row],[Aktivität]]="",0,IF(AND(Tabelle1[[#This Row],[Status]]&lt;&gt;"DONE",Tabelle1[[#This Row],[Enddatum]]&lt;$D$6),-2,1))</f>
        <v>0</v>
      </c>
      <c r="R63" s="89"/>
      <c r="S63" s="125" t="str">
        <f>IF(Tabelle1[[#This Row],[Verbleibende Arbeitstage]]="","",Tabelle1[[#This Row],[Verbleibende Arbeitstage]]-ROW()/1000000)</f>
        <v/>
      </c>
      <c r="T63" s="129"/>
    </row>
    <row r="64" spans="2:20" ht="17.25" customHeight="1" x14ac:dyDescent="0.35">
      <c r="B64" s="86"/>
      <c r="C64" s="12">
        <v>49</v>
      </c>
      <c r="D64" s="27"/>
      <c r="E64" s="27"/>
      <c r="F64" s="26"/>
      <c r="G64" s="26"/>
      <c r="H64" s="26"/>
      <c r="I64" s="26"/>
      <c r="J64" s="26"/>
      <c r="K64" s="11"/>
      <c r="L64" s="10"/>
      <c r="M64" s="17"/>
      <c r="N64" s="17"/>
      <c r="O64" s="20" t="str">
        <f>IF(Tabelle1[[#This Row],[Status]]="Done","",IF(Tabelle1[[#This Row],[Enddatum]]="","",NETWORKDAYS($D$6,Tabelle1[[#This Row],[Enddatum]])))</f>
        <v/>
      </c>
      <c r="P64" s="10"/>
      <c r="Q64" s="18">
        <f>IF(Tabelle1[[#This Row],[Aktivität]]="",0,IF(AND(Tabelle1[[#This Row],[Status]]&lt;&gt;"DONE",Tabelle1[[#This Row],[Enddatum]]&lt;$D$6),-2,1))</f>
        <v>0</v>
      </c>
      <c r="R64" s="89"/>
      <c r="S64" s="125" t="str">
        <f>IF(Tabelle1[[#This Row],[Verbleibende Arbeitstage]]="","",Tabelle1[[#This Row],[Verbleibende Arbeitstage]]-ROW()/1000000)</f>
        <v/>
      </c>
      <c r="T64" s="129"/>
    </row>
    <row r="65" spans="2:20" ht="17.25" customHeight="1" x14ac:dyDescent="0.35">
      <c r="B65" s="86"/>
      <c r="C65" s="12">
        <v>50</v>
      </c>
      <c r="D65" s="27"/>
      <c r="E65" s="27"/>
      <c r="F65" s="26"/>
      <c r="G65" s="26"/>
      <c r="H65" s="26"/>
      <c r="I65" s="26"/>
      <c r="J65" s="26"/>
      <c r="K65" s="11"/>
      <c r="L65" s="10"/>
      <c r="M65" s="17"/>
      <c r="N65" s="17"/>
      <c r="O65" s="20" t="str">
        <f>IF(Tabelle1[[#This Row],[Status]]="Done","",IF(Tabelle1[[#This Row],[Enddatum]]="","",NETWORKDAYS($D$6,Tabelle1[[#This Row],[Enddatum]])))</f>
        <v/>
      </c>
      <c r="P65" s="10"/>
      <c r="Q65" s="18">
        <f>IF(Tabelle1[[#This Row],[Aktivität]]="",0,IF(AND(Tabelle1[[#This Row],[Status]]&lt;&gt;"DONE",Tabelle1[[#This Row],[Enddatum]]&lt;$D$6),-2,1))</f>
        <v>0</v>
      </c>
      <c r="R65" s="89"/>
      <c r="S65" s="125" t="str">
        <f>IF(Tabelle1[[#This Row],[Verbleibende Arbeitstage]]="","",Tabelle1[[#This Row],[Verbleibende Arbeitstage]]-ROW()/1000000)</f>
        <v/>
      </c>
      <c r="T65" s="129"/>
    </row>
    <row r="66" spans="2:20" ht="17.25" customHeight="1" x14ac:dyDescent="0.35">
      <c r="B66" s="86"/>
      <c r="C66" s="12">
        <v>51</v>
      </c>
      <c r="D66" s="27"/>
      <c r="E66" s="27"/>
      <c r="F66" s="26"/>
      <c r="G66" s="26"/>
      <c r="H66" s="26"/>
      <c r="I66" s="26"/>
      <c r="J66" s="26"/>
      <c r="K66" s="11"/>
      <c r="L66" s="10"/>
      <c r="M66" s="17"/>
      <c r="N66" s="17"/>
      <c r="O66" s="20" t="str">
        <f>IF(Tabelle1[[#This Row],[Status]]="Done","",IF(Tabelle1[[#This Row],[Enddatum]]="","",NETWORKDAYS($D$6,Tabelle1[[#This Row],[Enddatum]])))</f>
        <v/>
      </c>
      <c r="P66" s="10"/>
      <c r="Q66" s="18">
        <f>IF(Tabelle1[[#This Row],[Aktivität]]="",0,IF(AND(Tabelle1[[#This Row],[Status]]&lt;&gt;"DONE",Tabelle1[[#This Row],[Enddatum]]&lt;$D$6),-2,1))</f>
        <v>0</v>
      </c>
      <c r="R66" s="89"/>
      <c r="S66" s="125" t="str">
        <f>IF(Tabelle1[[#This Row],[Verbleibende Arbeitstage]]="","",Tabelle1[[#This Row],[Verbleibende Arbeitstage]]-ROW()/1000000)</f>
        <v/>
      </c>
      <c r="T66" s="129"/>
    </row>
    <row r="67" spans="2:20" ht="17.25" customHeight="1" x14ac:dyDescent="0.35">
      <c r="B67" s="86"/>
      <c r="C67" s="12">
        <v>52</v>
      </c>
      <c r="D67" s="27"/>
      <c r="E67" s="27"/>
      <c r="F67" s="26"/>
      <c r="G67" s="26"/>
      <c r="H67" s="26"/>
      <c r="I67" s="26"/>
      <c r="J67" s="26"/>
      <c r="K67" s="11"/>
      <c r="L67" s="10"/>
      <c r="M67" s="17"/>
      <c r="N67" s="17"/>
      <c r="O67" s="20" t="str">
        <f>IF(Tabelle1[[#This Row],[Status]]="Done","",IF(Tabelle1[[#This Row],[Enddatum]]="","",NETWORKDAYS($D$6,Tabelle1[[#This Row],[Enddatum]])))</f>
        <v/>
      </c>
      <c r="P67" s="10"/>
      <c r="Q67" s="18">
        <f>IF(Tabelle1[[#This Row],[Aktivität]]="",0,IF(AND(Tabelle1[[#This Row],[Status]]&lt;&gt;"DONE",Tabelle1[[#This Row],[Enddatum]]&lt;$D$6),-2,1))</f>
        <v>0</v>
      </c>
      <c r="R67" s="89"/>
      <c r="S67" s="125" t="str">
        <f>IF(Tabelle1[[#This Row],[Verbleibende Arbeitstage]]="","",Tabelle1[[#This Row],[Verbleibende Arbeitstage]]-ROW()/1000000)</f>
        <v/>
      </c>
      <c r="T67" s="129"/>
    </row>
    <row r="68" spans="2:20" ht="17.25" customHeight="1" x14ac:dyDescent="0.35">
      <c r="B68" s="86"/>
      <c r="C68" s="12">
        <v>53</v>
      </c>
      <c r="D68" s="27"/>
      <c r="E68" s="27"/>
      <c r="F68" s="26"/>
      <c r="G68" s="26"/>
      <c r="H68" s="26"/>
      <c r="I68" s="26"/>
      <c r="J68" s="26"/>
      <c r="K68" s="11"/>
      <c r="L68" s="10"/>
      <c r="M68" s="17"/>
      <c r="N68" s="17"/>
      <c r="O68" s="20" t="str">
        <f>IF(Tabelle1[[#This Row],[Status]]="Done","",IF(Tabelle1[[#This Row],[Enddatum]]="","",NETWORKDAYS($D$6,Tabelle1[[#This Row],[Enddatum]])))</f>
        <v/>
      </c>
      <c r="P68" s="10"/>
      <c r="Q68" s="18">
        <f>IF(Tabelle1[[#This Row],[Aktivität]]="",0,IF(AND(Tabelle1[[#This Row],[Status]]&lt;&gt;"DONE",Tabelle1[[#This Row],[Enddatum]]&lt;$D$6),-2,1))</f>
        <v>0</v>
      </c>
      <c r="R68" s="89"/>
      <c r="S68" s="125" t="str">
        <f>IF(Tabelle1[[#This Row],[Verbleibende Arbeitstage]]="","",Tabelle1[[#This Row],[Verbleibende Arbeitstage]]-ROW()/1000000)</f>
        <v/>
      </c>
      <c r="T68" s="129"/>
    </row>
    <row r="69" spans="2:20" ht="17.25" customHeight="1" x14ac:dyDescent="0.35">
      <c r="B69" s="86"/>
      <c r="C69" s="12">
        <v>54</v>
      </c>
      <c r="D69" s="27"/>
      <c r="E69" s="27"/>
      <c r="F69" s="26"/>
      <c r="G69" s="26"/>
      <c r="H69" s="26"/>
      <c r="I69" s="26"/>
      <c r="J69" s="26"/>
      <c r="K69" s="11"/>
      <c r="L69" s="10"/>
      <c r="M69" s="17"/>
      <c r="N69" s="17"/>
      <c r="O69" s="20" t="str">
        <f>IF(Tabelle1[[#This Row],[Status]]="Done","",IF(Tabelle1[[#This Row],[Enddatum]]="","",NETWORKDAYS($D$6,Tabelle1[[#This Row],[Enddatum]])))</f>
        <v/>
      </c>
      <c r="P69" s="10"/>
      <c r="Q69" s="18">
        <f>IF(Tabelle1[[#This Row],[Aktivität]]="",0,IF(AND(Tabelle1[[#This Row],[Status]]&lt;&gt;"DONE",Tabelle1[[#This Row],[Enddatum]]&lt;$D$6),-2,1))</f>
        <v>0</v>
      </c>
      <c r="R69" s="89"/>
      <c r="S69" s="125" t="str">
        <f>IF(Tabelle1[[#This Row],[Verbleibende Arbeitstage]]="","",Tabelle1[[#This Row],[Verbleibende Arbeitstage]]-ROW()/1000000)</f>
        <v/>
      </c>
      <c r="T69" s="129"/>
    </row>
    <row r="70" spans="2:20" ht="17.25" customHeight="1" x14ac:dyDescent="0.35">
      <c r="B70" s="86"/>
      <c r="C70" s="12">
        <v>55</v>
      </c>
      <c r="D70" s="27"/>
      <c r="E70" s="27"/>
      <c r="F70" s="26"/>
      <c r="G70" s="26"/>
      <c r="H70" s="26"/>
      <c r="I70" s="26"/>
      <c r="J70" s="26"/>
      <c r="K70" s="11"/>
      <c r="L70" s="10"/>
      <c r="M70" s="17"/>
      <c r="N70" s="17"/>
      <c r="O70" s="20" t="str">
        <f>IF(Tabelle1[[#This Row],[Status]]="Done","",IF(Tabelle1[[#This Row],[Enddatum]]="","",NETWORKDAYS($D$6,Tabelle1[[#This Row],[Enddatum]])))</f>
        <v/>
      </c>
      <c r="P70" s="10"/>
      <c r="Q70" s="18">
        <f>IF(Tabelle1[[#This Row],[Aktivität]]="",0,IF(AND(Tabelle1[[#This Row],[Status]]&lt;&gt;"DONE",Tabelle1[[#This Row],[Enddatum]]&lt;$D$6),-2,1))</f>
        <v>0</v>
      </c>
      <c r="R70" s="89"/>
      <c r="S70" s="125" t="str">
        <f>IF(Tabelle1[[#This Row],[Verbleibende Arbeitstage]]="","",Tabelle1[[#This Row],[Verbleibende Arbeitstage]]-ROW()/1000000)</f>
        <v/>
      </c>
      <c r="T70" s="129"/>
    </row>
    <row r="71" spans="2:20" ht="17.25" customHeight="1" x14ac:dyDescent="0.35">
      <c r="B71" s="86"/>
      <c r="C71" s="12">
        <v>56</v>
      </c>
      <c r="D71" s="27"/>
      <c r="E71" s="27"/>
      <c r="F71" s="26"/>
      <c r="G71" s="26"/>
      <c r="H71" s="26"/>
      <c r="I71" s="26"/>
      <c r="J71" s="26"/>
      <c r="K71" s="11"/>
      <c r="L71" s="10"/>
      <c r="M71" s="17"/>
      <c r="N71" s="17"/>
      <c r="O71" s="20" t="str">
        <f>IF(Tabelle1[[#This Row],[Status]]="Done","",IF(Tabelle1[[#This Row],[Enddatum]]="","",NETWORKDAYS($D$6,Tabelle1[[#This Row],[Enddatum]])))</f>
        <v/>
      </c>
      <c r="P71" s="10"/>
      <c r="Q71" s="18">
        <f>IF(Tabelle1[[#This Row],[Aktivität]]="",0,IF(AND(Tabelle1[[#This Row],[Status]]&lt;&gt;"DONE",Tabelle1[[#This Row],[Enddatum]]&lt;$D$6),-2,1))</f>
        <v>0</v>
      </c>
      <c r="R71" s="89"/>
      <c r="S71" s="125" t="str">
        <f>IF(Tabelle1[[#This Row],[Verbleibende Arbeitstage]]="","",Tabelle1[[#This Row],[Verbleibende Arbeitstage]]-ROW()/1000000)</f>
        <v/>
      </c>
      <c r="T71" s="129"/>
    </row>
    <row r="72" spans="2:20" ht="17.25" customHeight="1" x14ac:dyDescent="0.35">
      <c r="B72" s="86"/>
      <c r="C72" s="12">
        <v>57</v>
      </c>
      <c r="D72" s="27"/>
      <c r="E72" s="27"/>
      <c r="F72" s="26"/>
      <c r="G72" s="26"/>
      <c r="H72" s="26"/>
      <c r="I72" s="26"/>
      <c r="J72" s="26"/>
      <c r="K72" s="11"/>
      <c r="L72" s="10"/>
      <c r="M72" s="17"/>
      <c r="N72" s="17"/>
      <c r="O72" s="20" t="str">
        <f>IF(Tabelle1[[#This Row],[Status]]="Done","",IF(Tabelle1[[#This Row],[Enddatum]]="","",NETWORKDAYS($D$6,Tabelle1[[#This Row],[Enddatum]])))</f>
        <v/>
      </c>
      <c r="P72" s="10"/>
      <c r="Q72" s="18">
        <f>IF(Tabelle1[[#This Row],[Aktivität]]="",0,IF(AND(Tabelle1[[#This Row],[Status]]&lt;&gt;"DONE",Tabelle1[[#This Row],[Enddatum]]&lt;$D$6),-2,1))</f>
        <v>0</v>
      </c>
      <c r="R72" s="89"/>
      <c r="S72" s="125" t="str">
        <f>IF(Tabelle1[[#This Row],[Verbleibende Arbeitstage]]="","",Tabelle1[[#This Row],[Verbleibende Arbeitstage]]-ROW()/1000000)</f>
        <v/>
      </c>
      <c r="T72" s="129"/>
    </row>
    <row r="73" spans="2:20" ht="17.25" customHeight="1" x14ac:dyDescent="0.35">
      <c r="B73" s="86"/>
      <c r="C73" s="12">
        <v>58</v>
      </c>
      <c r="D73" s="27"/>
      <c r="E73" s="27"/>
      <c r="F73" s="26"/>
      <c r="G73" s="26"/>
      <c r="H73" s="26"/>
      <c r="I73" s="26"/>
      <c r="J73" s="26"/>
      <c r="K73" s="11"/>
      <c r="L73" s="10"/>
      <c r="M73" s="17"/>
      <c r="N73" s="17"/>
      <c r="O73" s="20" t="str">
        <f>IF(Tabelle1[[#This Row],[Status]]="Done","",IF(Tabelle1[[#This Row],[Enddatum]]="","",NETWORKDAYS($D$6,Tabelle1[[#This Row],[Enddatum]])))</f>
        <v/>
      </c>
      <c r="P73" s="10"/>
      <c r="Q73" s="18">
        <f>IF(Tabelle1[[#This Row],[Aktivität]]="",0,IF(AND(Tabelle1[[#This Row],[Status]]&lt;&gt;"DONE",Tabelle1[[#This Row],[Enddatum]]&lt;$D$6),-2,1))</f>
        <v>0</v>
      </c>
      <c r="R73" s="89"/>
      <c r="S73" s="125" t="str">
        <f>IF(Tabelle1[[#This Row],[Verbleibende Arbeitstage]]="","",Tabelle1[[#This Row],[Verbleibende Arbeitstage]]-ROW()/1000000)</f>
        <v/>
      </c>
      <c r="T73" s="129"/>
    </row>
    <row r="74" spans="2:20" ht="17.25" customHeight="1" x14ac:dyDescent="0.35">
      <c r="B74" s="86"/>
      <c r="C74" s="12">
        <v>59</v>
      </c>
      <c r="D74" s="27"/>
      <c r="E74" s="27"/>
      <c r="F74" s="26"/>
      <c r="G74" s="26"/>
      <c r="H74" s="26"/>
      <c r="I74" s="26"/>
      <c r="J74" s="26"/>
      <c r="K74" s="11"/>
      <c r="L74" s="10"/>
      <c r="M74" s="17"/>
      <c r="N74" s="17"/>
      <c r="O74" s="20" t="str">
        <f>IF(Tabelle1[[#This Row],[Status]]="Done","",IF(Tabelle1[[#This Row],[Enddatum]]="","",NETWORKDAYS($D$6,Tabelle1[[#This Row],[Enddatum]])))</f>
        <v/>
      </c>
      <c r="P74" s="10"/>
      <c r="Q74" s="18">
        <f>IF(Tabelle1[[#This Row],[Aktivität]]="",0,IF(AND(Tabelle1[[#This Row],[Status]]&lt;&gt;"DONE",Tabelle1[[#This Row],[Enddatum]]&lt;$D$6),-2,1))</f>
        <v>0</v>
      </c>
      <c r="R74" s="89"/>
      <c r="S74" s="125" t="str">
        <f>IF(Tabelle1[[#This Row],[Verbleibende Arbeitstage]]="","",Tabelle1[[#This Row],[Verbleibende Arbeitstage]]-ROW()/1000000)</f>
        <v/>
      </c>
      <c r="T74" s="129"/>
    </row>
    <row r="75" spans="2:20" ht="17.25" customHeight="1" x14ac:dyDescent="0.35">
      <c r="B75" s="86"/>
      <c r="C75" s="12">
        <v>60</v>
      </c>
      <c r="D75" s="27"/>
      <c r="E75" s="27"/>
      <c r="F75" s="26"/>
      <c r="G75" s="26"/>
      <c r="H75" s="26"/>
      <c r="I75" s="26"/>
      <c r="J75" s="26"/>
      <c r="K75" s="11"/>
      <c r="L75" s="10"/>
      <c r="M75" s="17"/>
      <c r="N75" s="17"/>
      <c r="O75" s="20" t="str">
        <f>IF(Tabelle1[[#This Row],[Status]]="Done","",IF(Tabelle1[[#This Row],[Enddatum]]="","",NETWORKDAYS($D$6,Tabelle1[[#This Row],[Enddatum]])))</f>
        <v/>
      </c>
      <c r="P75" s="10"/>
      <c r="Q75" s="18">
        <f>IF(Tabelle1[[#This Row],[Aktivität]]="",0,IF(AND(Tabelle1[[#This Row],[Status]]&lt;&gt;"DONE",Tabelle1[[#This Row],[Enddatum]]&lt;$D$6),-2,1))</f>
        <v>0</v>
      </c>
      <c r="R75" s="89"/>
      <c r="S75" s="125" t="str">
        <f>IF(Tabelle1[[#This Row],[Verbleibende Arbeitstage]]="","",Tabelle1[[#This Row],[Verbleibende Arbeitstage]]-ROW()/1000000)</f>
        <v/>
      </c>
      <c r="T75" s="129"/>
    </row>
    <row r="76" spans="2:20" ht="17.25" customHeight="1" x14ac:dyDescent="0.35">
      <c r="B76" s="86"/>
      <c r="C76" s="12">
        <v>61</v>
      </c>
      <c r="D76" s="27"/>
      <c r="E76" s="27"/>
      <c r="F76" s="26"/>
      <c r="G76" s="26"/>
      <c r="H76" s="26"/>
      <c r="I76" s="26"/>
      <c r="J76" s="26"/>
      <c r="K76" s="11"/>
      <c r="L76" s="10"/>
      <c r="M76" s="17"/>
      <c r="N76" s="17"/>
      <c r="O76" s="20" t="str">
        <f>IF(Tabelle1[[#This Row],[Status]]="Done","",IF(Tabelle1[[#This Row],[Enddatum]]="","",NETWORKDAYS($D$6,Tabelle1[[#This Row],[Enddatum]])))</f>
        <v/>
      </c>
      <c r="P76" s="10"/>
      <c r="Q76" s="18">
        <f>IF(Tabelle1[[#This Row],[Aktivität]]="",0,IF(AND(Tabelle1[[#This Row],[Status]]&lt;&gt;"DONE",Tabelle1[[#This Row],[Enddatum]]&lt;$D$6),-2,1))</f>
        <v>0</v>
      </c>
      <c r="R76" s="89"/>
      <c r="S76" s="125" t="str">
        <f>IF(Tabelle1[[#This Row],[Verbleibende Arbeitstage]]="","",Tabelle1[[#This Row],[Verbleibende Arbeitstage]]-ROW()/1000000)</f>
        <v/>
      </c>
      <c r="T76" s="129"/>
    </row>
    <row r="77" spans="2:20" ht="17.25" customHeight="1" x14ac:dyDescent="0.35">
      <c r="B77" s="86"/>
      <c r="C77" s="12">
        <v>62</v>
      </c>
      <c r="D77" s="27"/>
      <c r="E77" s="27"/>
      <c r="F77" s="26"/>
      <c r="G77" s="26"/>
      <c r="H77" s="26"/>
      <c r="I77" s="26"/>
      <c r="J77" s="26"/>
      <c r="K77" s="11"/>
      <c r="L77" s="10"/>
      <c r="M77" s="17"/>
      <c r="N77" s="17"/>
      <c r="O77" s="20" t="str">
        <f>IF(Tabelle1[[#This Row],[Status]]="Done","",IF(Tabelle1[[#This Row],[Enddatum]]="","",NETWORKDAYS($D$6,Tabelle1[[#This Row],[Enddatum]])))</f>
        <v/>
      </c>
      <c r="P77" s="10"/>
      <c r="Q77" s="18">
        <f>IF(Tabelle1[[#This Row],[Aktivität]]="",0,IF(AND(Tabelle1[[#This Row],[Status]]&lt;&gt;"DONE",Tabelle1[[#This Row],[Enddatum]]&lt;$D$6),-2,1))</f>
        <v>0</v>
      </c>
      <c r="R77" s="89"/>
      <c r="S77" s="125" t="str">
        <f>IF(Tabelle1[[#This Row],[Verbleibende Arbeitstage]]="","",Tabelle1[[#This Row],[Verbleibende Arbeitstage]]-ROW()/1000000)</f>
        <v/>
      </c>
      <c r="T77" s="129"/>
    </row>
    <row r="78" spans="2:20" ht="17.25" customHeight="1" x14ac:dyDescent="0.35">
      <c r="B78" s="86"/>
      <c r="C78" s="12">
        <v>63</v>
      </c>
      <c r="D78" s="27"/>
      <c r="E78" s="27"/>
      <c r="F78" s="26"/>
      <c r="G78" s="26"/>
      <c r="H78" s="26"/>
      <c r="I78" s="26"/>
      <c r="J78" s="26"/>
      <c r="K78" s="11"/>
      <c r="L78" s="10"/>
      <c r="M78" s="17"/>
      <c r="N78" s="17"/>
      <c r="O78" s="20" t="str">
        <f>IF(Tabelle1[[#This Row],[Status]]="Done","",IF(Tabelle1[[#This Row],[Enddatum]]="","",NETWORKDAYS($D$6,Tabelle1[[#This Row],[Enddatum]])))</f>
        <v/>
      </c>
      <c r="P78" s="10"/>
      <c r="Q78" s="18">
        <f>IF(Tabelle1[[#This Row],[Aktivität]]="",0,IF(AND(Tabelle1[[#This Row],[Status]]&lt;&gt;"DONE",Tabelle1[[#This Row],[Enddatum]]&lt;$D$6),-2,1))</f>
        <v>0</v>
      </c>
      <c r="R78" s="89"/>
      <c r="S78" s="125" t="str">
        <f>IF(Tabelle1[[#This Row],[Verbleibende Arbeitstage]]="","",Tabelle1[[#This Row],[Verbleibende Arbeitstage]]-ROW()/1000000)</f>
        <v/>
      </c>
      <c r="T78" s="129"/>
    </row>
    <row r="79" spans="2:20" ht="17.25" customHeight="1" x14ac:dyDescent="0.35">
      <c r="B79" s="86"/>
      <c r="C79" s="12">
        <v>64</v>
      </c>
      <c r="D79" s="27"/>
      <c r="E79" s="27"/>
      <c r="F79" s="26"/>
      <c r="G79" s="26"/>
      <c r="H79" s="26"/>
      <c r="I79" s="26"/>
      <c r="J79" s="26"/>
      <c r="K79" s="11"/>
      <c r="L79" s="10"/>
      <c r="M79" s="17"/>
      <c r="N79" s="17"/>
      <c r="O79" s="20" t="str">
        <f>IF(Tabelle1[[#This Row],[Status]]="Done","",IF(Tabelle1[[#This Row],[Enddatum]]="","",NETWORKDAYS($D$6,Tabelle1[[#This Row],[Enddatum]])))</f>
        <v/>
      </c>
      <c r="P79" s="10"/>
      <c r="Q79" s="18">
        <f>IF(Tabelle1[[#This Row],[Aktivität]]="",0,IF(AND(Tabelle1[[#This Row],[Status]]&lt;&gt;"DONE",Tabelle1[[#This Row],[Enddatum]]&lt;$D$6),-2,1))</f>
        <v>0</v>
      </c>
      <c r="R79" s="89"/>
      <c r="S79" s="125" t="str">
        <f>IF(Tabelle1[[#This Row],[Verbleibende Arbeitstage]]="","",Tabelle1[[#This Row],[Verbleibende Arbeitstage]]-ROW()/1000000)</f>
        <v/>
      </c>
      <c r="T79" s="129"/>
    </row>
    <row r="80" spans="2:20" ht="17.25" customHeight="1" x14ac:dyDescent="0.35">
      <c r="B80" s="86"/>
      <c r="C80" s="12">
        <v>65</v>
      </c>
      <c r="D80" s="27"/>
      <c r="E80" s="27"/>
      <c r="F80" s="26"/>
      <c r="G80" s="26"/>
      <c r="H80" s="26"/>
      <c r="I80" s="26"/>
      <c r="J80" s="26"/>
      <c r="K80" s="11"/>
      <c r="L80" s="10"/>
      <c r="M80" s="17"/>
      <c r="N80" s="17"/>
      <c r="O80" s="20" t="str">
        <f>IF(Tabelle1[[#This Row],[Status]]="Done","",IF(Tabelle1[[#This Row],[Enddatum]]="","",NETWORKDAYS($D$6,Tabelle1[[#This Row],[Enddatum]])))</f>
        <v/>
      </c>
      <c r="P80" s="10"/>
      <c r="Q80" s="18">
        <f>IF(Tabelle1[[#This Row],[Aktivität]]="",0,IF(AND(Tabelle1[[#This Row],[Status]]&lt;&gt;"DONE",Tabelle1[[#This Row],[Enddatum]]&lt;$D$6),-2,1))</f>
        <v>0</v>
      </c>
      <c r="R80" s="89"/>
      <c r="S80" s="125" t="str">
        <f>IF(Tabelle1[[#This Row],[Verbleibende Arbeitstage]]="","",Tabelle1[[#This Row],[Verbleibende Arbeitstage]]-ROW()/1000000)</f>
        <v/>
      </c>
      <c r="T80" s="129"/>
    </row>
    <row r="81" spans="2:20" ht="17.25" customHeight="1" x14ac:dyDescent="0.35">
      <c r="B81" s="86"/>
      <c r="C81" s="12">
        <v>66</v>
      </c>
      <c r="D81" s="27"/>
      <c r="E81" s="27"/>
      <c r="F81" s="26"/>
      <c r="G81" s="26"/>
      <c r="H81" s="26"/>
      <c r="I81" s="26"/>
      <c r="J81" s="26"/>
      <c r="K81" s="11"/>
      <c r="L81" s="10"/>
      <c r="M81" s="17"/>
      <c r="N81" s="17"/>
      <c r="O81" s="20" t="str">
        <f>IF(Tabelle1[[#This Row],[Status]]="Done","",IF(Tabelle1[[#This Row],[Enddatum]]="","",NETWORKDAYS($D$6,Tabelle1[[#This Row],[Enddatum]])))</f>
        <v/>
      </c>
      <c r="P81" s="10"/>
      <c r="Q81" s="18">
        <f>IF(Tabelle1[[#This Row],[Aktivität]]="",0,IF(AND(Tabelle1[[#This Row],[Status]]&lt;&gt;"DONE",Tabelle1[[#This Row],[Enddatum]]&lt;$D$6),-2,1))</f>
        <v>0</v>
      </c>
      <c r="R81" s="89"/>
      <c r="S81" s="125" t="str">
        <f>IF(Tabelle1[[#This Row],[Verbleibende Arbeitstage]]="","",Tabelle1[[#This Row],[Verbleibende Arbeitstage]]-ROW()/1000000)</f>
        <v/>
      </c>
      <c r="T81" s="129"/>
    </row>
    <row r="82" spans="2:20" ht="17.25" customHeight="1" x14ac:dyDescent="0.35">
      <c r="B82" s="86"/>
      <c r="C82" s="12">
        <v>67</v>
      </c>
      <c r="D82" s="27"/>
      <c r="E82" s="27"/>
      <c r="F82" s="26"/>
      <c r="G82" s="26"/>
      <c r="H82" s="26"/>
      <c r="I82" s="26"/>
      <c r="J82" s="26"/>
      <c r="K82" s="11"/>
      <c r="L82" s="10"/>
      <c r="M82" s="17"/>
      <c r="N82" s="17"/>
      <c r="O82" s="20" t="str">
        <f>IF(Tabelle1[[#This Row],[Status]]="Done","",IF(Tabelle1[[#This Row],[Enddatum]]="","",NETWORKDAYS($D$6,Tabelle1[[#This Row],[Enddatum]])))</f>
        <v/>
      </c>
      <c r="P82" s="10"/>
      <c r="Q82" s="18">
        <f>IF(Tabelle1[[#This Row],[Aktivität]]="",0,IF(AND(Tabelle1[[#This Row],[Status]]&lt;&gt;"DONE",Tabelle1[[#This Row],[Enddatum]]&lt;$D$6),-2,1))</f>
        <v>0</v>
      </c>
      <c r="R82" s="89"/>
      <c r="S82" s="125" t="str">
        <f>IF(Tabelle1[[#This Row],[Verbleibende Arbeitstage]]="","",Tabelle1[[#This Row],[Verbleibende Arbeitstage]]-ROW()/1000000)</f>
        <v/>
      </c>
      <c r="T82" s="129"/>
    </row>
    <row r="83" spans="2:20" ht="17.25" customHeight="1" x14ac:dyDescent="0.35">
      <c r="B83" s="86"/>
      <c r="C83" s="12">
        <v>68</v>
      </c>
      <c r="D83" s="27"/>
      <c r="E83" s="27"/>
      <c r="F83" s="26"/>
      <c r="G83" s="26"/>
      <c r="H83" s="26"/>
      <c r="I83" s="26"/>
      <c r="J83" s="26"/>
      <c r="K83" s="11"/>
      <c r="L83" s="10"/>
      <c r="M83" s="17"/>
      <c r="N83" s="17"/>
      <c r="O83" s="20" t="str">
        <f>IF(Tabelle1[[#This Row],[Status]]="Done","",IF(Tabelle1[[#This Row],[Enddatum]]="","",NETWORKDAYS($D$6,Tabelle1[[#This Row],[Enddatum]])))</f>
        <v/>
      </c>
      <c r="P83" s="10"/>
      <c r="Q83" s="18">
        <f>IF(Tabelle1[[#This Row],[Aktivität]]="",0,IF(AND(Tabelle1[[#This Row],[Status]]&lt;&gt;"DONE",Tabelle1[[#This Row],[Enddatum]]&lt;$D$6),-2,1))</f>
        <v>0</v>
      </c>
      <c r="R83" s="89"/>
      <c r="S83" s="125" t="str">
        <f>IF(Tabelle1[[#This Row],[Verbleibende Arbeitstage]]="","",Tabelle1[[#This Row],[Verbleibende Arbeitstage]]-ROW()/1000000)</f>
        <v/>
      </c>
      <c r="T83" s="129"/>
    </row>
    <row r="84" spans="2:20" ht="17.25" customHeight="1" x14ac:dyDescent="0.35">
      <c r="B84" s="86"/>
      <c r="C84" s="12">
        <v>69</v>
      </c>
      <c r="D84" s="27"/>
      <c r="E84" s="27"/>
      <c r="F84" s="26"/>
      <c r="G84" s="26"/>
      <c r="H84" s="26"/>
      <c r="I84" s="26"/>
      <c r="J84" s="26"/>
      <c r="K84" s="11"/>
      <c r="L84" s="10"/>
      <c r="M84" s="17"/>
      <c r="N84" s="17"/>
      <c r="O84" s="20" t="str">
        <f>IF(Tabelle1[[#This Row],[Status]]="Done","",IF(Tabelle1[[#This Row],[Enddatum]]="","",NETWORKDAYS($D$6,Tabelle1[[#This Row],[Enddatum]])))</f>
        <v/>
      </c>
      <c r="P84" s="10"/>
      <c r="Q84" s="18">
        <f>IF(Tabelle1[[#This Row],[Aktivität]]="",0,IF(AND(Tabelle1[[#This Row],[Status]]&lt;&gt;"DONE",Tabelle1[[#This Row],[Enddatum]]&lt;$D$6),-2,1))</f>
        <v>0</v>
      </c>
      <c r="R84" s="89"/>
      <c r="S84" s="125" t="str">
        <f>IF(Tabelle1[[#This Row],[Verbleibende Arbeitstage]]="","",Tabelle1[[#This Row],[Verbleibende Arbeitstage]]-ROW()/1000000)</f>
        <v/>
      </c>
      <c r="T84" s="129"/>
    </row>
    <row r="85" spans="2:20" ht="17.25" customHeight="1" x14ac:dyDescent="0.35">
      <c r="B85" s="86"/>
      <c r="C85" s="12">
        <v>70</v>
      </c>
      <c r="D85" s="27"/>
      <c r="E85" s="27"/>
      <c r="F85" s="26"/>
      <c r="G85" s="26"/>
      <c r="H85" s="26"/>
      <c r="I85" s="26"/>
      <c r="J85" s="26"/>
      <c r="K85" s="11"/>
      <c r="L85" s="10"/>
      <c r="M85" s="17"/>
      <c r="N85" s="17"/>
      <c r="O85" s="20" t="str">
        <f>IF(Tabelle1[[#This Row],[Status]]="Done","",IF(Tabelle1[[#This Row],[Enddatum]]="","",NETWORKDAYS($D$6,Tabelle1[[#This Row],[Enddatum]])))</f>
        <v/>
      </c>
      <c r="P85" s="10"/>
      <c r="Q85" s="18">
        <f>IF(Tabelle1[[#This Row],[Aktivität]]="",0,IF(AND(Tabelle1[[#This Row],[Status]]&lt;&gt;"DONE",Tabelle1[[#This Row],[Enddatum]]&lt;$D$6),-2,1))</f>
        <v>0</v>
      </c>
      <c r="R85" s="89"/>
      <c r="S85" s="125" t="str">
        <f>IF(Tabelle1[[#This Row],[Verbleibende Arbeitstage]]="","",Tabelle1[[#This Row],[Verbleibende Arbeitstage]]-ROW()/1000000)</f>
        <v/>
      </c>
      <c r="T85" s="129"/>
    </row>
    <row r="86" spans="2:20" ht="17.25" customHeight="1" x14ac:dyDescent="0.35">
      <c r="B86" s="86"/>
      <c r="C86" s="12">
        <v>71</v>
      </c>
      <c r="D86" s="27"/>
      <c r="E86" s="27"/>
      <c r="F86" s="26"/>
      <c r="G86" s="26"/>
      <c r="H86" s="26"/>
      <c r="I86" s="26"/>
      <c r="J86" s="26"/>
      <c r="K86" s="11"/>
      <c r="L86" s="10"/>
      <c r="M86" s="17"/>
      <c r="N86" s="17"/>
      <c r="O86" s="20" t="str">
        <f>IF(Tabelle1[[#This Row],[Status]]="Done","",IF(Tabelle1[[#This Row],[Enddatum]]="","",NETWORKDAYS($D$6,Tabelle1[[#This Row],[Enddatum]])))</f>
        <v/>
      </c>
      <c r="P86" s="10"/>
      <c r="Q86" s="18">
        <f>IF(Tabelle1[[#This Row],[Aktivität]]="",0,IF(AND(Tabelle1[[#This Row],[Status]]&lt;&gt;"DONE",Tabelle1[[#This Row],[Enddatum]]&lt;$D$6),-2,1))</f>
        <v>0</v>
      </c>
      <c r="R86" s="89"/>
      <c r="S86" s="125" t="str">
        <f>IF(Tabelle1[[#This Row],[Verbleibende Arbeitstage]]="","",Tabelle1[[#This Row],[Verbleibende Arbeitstage]]-ROW()/1000000)</f>
        <v/>
      </c>
      <c r="T86" s="129"/>
    </row>
    <row r="87" spans="2:20" ht="17.25" customHeight="1" x14ac:dyDescent="0.35">
      <c r="B87" s="86"/>
      <c r="C87" s="12">
        <v>72</v>
      </c>
      <c r="D87" s="27"/>
      <c r="E87" s="27"/>
      <c r="F87" s="26"/>
      <c r="G87" s="26"/>
      <c r="H87" s="26"/>
      <c r="I87" s="26"/>
      <c r="J87" s="26"/>
      <c r="K87" s="11"/>
      <c r="L87" s="10"/>
      <c r="M87" s="17"/>
      <c r="N87" s="17"/>
      <c r="O87" s="20" t="str">
        <f>IF(Tabelle1[[#This Row],[Status]]="Done","",IF(Tabelle1[[#This Row],[Enddatum]]="","",NETWORKDAYS($D$6,Tabelle1[[#This Row],[Enddatum]])))</f>
        <v/>
      </c>
      <c r="P87" s="10"/>
      <c r="Q87" s="18">
        <f>IF(Tabelle1[[#This Row],[Aktivität]]="",0,IF(AND(Tabelle1[[#This Row],[Status]]&lt;&gt;"DONE",Tabelle1[[#This Row],[Enddatum]]&lt;$D$6),-2,1))</f>
        <v>0</v>
      </c>
      <c r="R87" s="89"/>
      <c r="S87" s="125" t="str">
        <f>IF(Tabelle1[[#This Row],[Verbleibende Arbeitstage]]="","",Tabelle1[[#This Row],[Verbleibende Arbeitstage]]-ROW()/1000000)</f>
        <v/>
      </c>
      <c r="T87" s="129"/>
    </row>
    <row r="88" spans="2:20" ht="17.25" customHeight="1" x14ac:dyDescent="0.35">
      <c r="B88" s="86"/>
      <c r="C88" s="12">
        <v>73</v>
      </c>
      <c r="D88" s="27"/>
      <c r="E88" s="27"/>
      <c r="F88" s="26"/>
      <c r="G88" s="26"/>
      <c r="H88" s="26"/>
      <c r="I88" s="26"/>
      <c r="J88" s="26"/>
      <c r="K88" s="11"/>
      <c r="L88" s="10"/>
      <c r="M88" s="17"/>
      <c r="N88" s="17"/>
      <c r="O88" s="20" t="str">
        <f>IF(Tabelle1[[#This Row],[Status]]="Done","",IF(Tabelle1[[#This Row],[Enddatum]]="","",NETWORKDAYS($D$6,Tabelle1[[#This Row],[Enddatum]])))</f>
        <v/>
      </c>
      <c r="P88" s="10"/>
      <c r="Q88" s="18">
        <f>IF(Tabelle1[[#This Row],[Aktivität]]="",0,IF(AND(Tabelle1[[#This Row],[Status]]&lt;&gt;"DONE",Tabelle1[[#This Row],[Enddatum]]&lt;$D$6),-2,1))</f>
        <v>0</v>
      </c>
      <c r="R88" s="89"/>
      <c r="S88" s="125" t="str">
        <f>IF(Tabelle1[[#This Row],[Verbleibende Arbeitstage]]="","",Tabelle1[[#This Row],[Verbleibende Arbeitstage]]-ROW()/1000000)</f>
        <v/>
      </c>
      <c r="T88" s="129"/>
    </row>
    <row r="89" spans="2:20" ht="17.25" customHeight="1" x14ac:dyDescent="0.35">
      <c r="B89" s="86"/>
      <c r="C89" s="12">
        <v>74</v>
      </c>
      <c r="D89" s="27"/>
      <c r="E89" s="27"/>
      <c r="F89" s="26"/>
      <c r="G89" s="26"/>
      <c r="H89" s="26"/>
      <c r="I89" s="26"/>
      <c r="J89" s="26"/>
      <c r="K89" s="11"/>
      <c r="L89" s="10"/>
      <c r="M89" s="17"/>
      <c r="N89" s="17"/>
      <c r="O89" s="20" t="str">
        <f>IF(Tabelle1[[#This Row],[Status]]="Done","",IF(Tabelle1[[#This Row],[Enddatum]]="","",NETWORKDAYS($D$6,Tabelle1[[#This Row],[Enddatum]])))</f>
        <v/>
      </c>
      <c r="P89" s="10"/>
      <c r="Q89" s="18">
        <f>IF(Tabelle1[[#This Row],[Aktivität]]="",0,IF(AND(Tabelle1[[#This Row],[Status]]&lt;&gt;"DONE",Tabelle1[[#This Row],[Enddatum]]&lt;$D$6),-2,1))</f>
        <v>0</v>
      </c>
      <c r="R89" s="89"/>
      <c r="S89" s="125" t="str">
        <f>IF(Tabelle1[[#This Row],[Verbleibende Arbeitstage]]="","",Tabelle1[[#This Row],[Verbleibende Arbeitstage]]-ROW()/1000000)</f>
        <v/>
      </c>
      <c r="T89" s="129"/>
    </row>
    <row r="90" spans="2:20" x14ac:dyDescent="0.35">
      <c r="B90" s="86"/>
      <c r="C90" s="12">
        <v>75</v>
      </c>
      <c r="D90" s="27"/>
      <c r="E90" s="27"/>
      <c r="F90" s="26"/>
      <c r="G90" s="26"/>
      <c r="H90" s="26"/>
      <c r="I90" s="26"/>
      <c r="J90" s="26"/>
      <c r="K90" s="11"/>
      <c r="L90" s="10"/>
      <c r="M90" s="17"/>
      <c r="N90" s="17"/>
      <c r="O90" s="20" t="str">
        <f>IF(Tabelle1[[#This Row],[Status]]="Done","",IF(Tabelle1[[#This Row],[Enddatum]]="","",NETWORKDAYS($D$6,Tabelle1[[#This Row],[Enddatum]])))</f>
        <v/>
      </c>
      <c r="P90" s="10"/>
      <c r="Q90" s="18">
        <f>IF(Tabelle1[[#This Row],[Aktivität]]="",0,IF(AND(Tabelle1[[#This Row],[Status]]&lt;&gt;"DONE",Tabelle1[[#This Row],[Enddatum]]&lt;$D$6),-2,1))</f>
        <v>0</v>
      </c>
      <c r="R90" s="89"/>
      <c r="S90" s="125" t="str">
        <f>IF(Tabelle1[[#This Row],[Verbleibende Arbeitstage]]="","",Tabelle1[[#This Row],[Verbleibende Arbeitstage]]-ROW()/1000000)</f>
        <v/>
      </c>
      <c r="T90" s="129"/>
    </row>
    <row r="91" spans="2:20" ht="15" customHeight="1" x14ac:dyDescent="0.35">
      <c r="B91" s="86"/>
      <c r="C91" s="12">
        <v>76</v>
      </c>
      <c r="D91" s="27"/>
      <c r="E91" s="27"/>
      <c r="F91" s="26"/>
      <c r="G91" s="26"/>
      <c r="H91" s="26"/>
      <c r="I91" s="26"/>
      <c r="J91" s="26"/>
      <c r="K91" s="11"/>
      <c r="L91" s="10"/>
      <c r="M91" s="17"/>
      <c r="N91" s="17"/>
      <c r="O91" s="20" t="str">
        <f>IF(Tabelle1[[#This Row],[Status]]="Done","",IF(Tabelle1[[#This Row],[Enddatum]]="","",NETWORKDAYS($D$6,Tabelle1[[#This Row],[Enddatum]])))</f>
        <v/>
      </c>
      <c r="P91" s="10"/>
      <c r="Q91" s="18">
        <f>IF(Tabelle1[[#This Row],[Aktivität]]="",0,IF(AND(Tabelle1[[#This Row],[Status]]&lt;&gt;"DONE",Tabelle1[[#This Row],[Enddatum]]&lt;$D$6),-2,1))</f>
        <v>0</v>
      </c>
      <c r="R91" s="89"/>
      <c r="S91" s="125" t="str">
        <f>IF(Tabelle1[[#This Row],[Verbleibende Arbeitstage]]="","",Tabelle1[[#This Row],[Verbleibende Arbeitstage]]-ROW()/1000000)</f>
        <v/>
      </c>
      <c r="T91" s="129"/>
    </row>
    <row r="92" spans="2:20" ht="15" customHeight="1" x14ac:dyDescent="0.35">
      <c r="B92" s="86"/>
      <c r="C92" s="12">
        <v>77</v>
      </c>
      <c r="D92" s="27"/>
      <c r="E92" s="27"/>
      <c r="F92" s="26"/>
      <c r="G92" s="26"/>
      <c r="H92" s="26"/>
      <c r="I92" s="26"/>
      <c r="J92" s="26"/>
      <c r="K92" s="11"/>
      <c r="L92" s="10"/>
      <c r="M92" s="17"/>
      <c r="N92" s="17"/>
      <c r="O92" s="20" t="str">
        <f>IF(Tabelle1[[#This Row],[Status]]="Done","",IF(Tabelle1[[#This Row],[Enddatum]]="","",NETWORKDAYS($D$6,Tabelle1[[#This Row],[Enddatum]])))</f>
        <v/>
      </c>
      <c r="P92" s="10"/>
      <c r="Q92" s="18">
        <f>IF(Tabelle1[[#This Row],[Aktivität]]="",0,IF(AND(Tabelle1[[#This Row],[Status]]&lt;&gt;"DONE",Tabelle1[[#This Row],[Enddatum]]&lt;$D$6),-2,1))</f>
        <v>0</v>
      </c>
      <c r="R92" s="89"/>
      <c r="S92" s="125" t="str">
        <f>IF(Tabelle1[[#This Row],[Verbleibende Arbeitstage]]="","",Tabelle1[[#This Row],[Verbleibende Arbeitstage]]-ROW()/1000000)</f>
        <v/>
      </c>
      <c r="T92" s="129"/>
    </row>
    <row r="93" spans="2:20" ht="15" customHeight="1" x14ac:dyDescent="0.35">
      <c r="B93" s="86"/>
      <c r="C93" s="12">
        <v>78</v>
      </c>
      <c r="D93" s="27"/>
      <c r="E93" s="27"/>
      <c r="F93" s="26"/>
      <c r="G93" s="26"/>
      <c r="H93" s="26"/>
      <c r="I93" s="26"/>
      <c r="J93" s="26"/>
      <c r="K93" s="11"/>
      <c r="L93" s="10"/>
      <c r="M93" s="17"/>
      <c r="N93" s="17"/>
      <c r="O93" s="20" t="str">
        <f>IF(Tabelle1[[#This Row],[Status]]="Done","",IF(Tabelle1[[#This Row],[Enddatum]]="","",NETWORKDAYS($D$6,Tabelle1[[#This Row],[Enddatum]])))</f>
        <v/>
      </c>
      <c r="P93" s="10"/>
      <c r="Q93" s="18">
        <f>IF(Tabelle1[[#This Row],[Aktivität]]="",0,IF(AND(Tabelle1[[#This Row],[Status]]&lt;&gt;"DONE",Tabelle1[[#This Row],[Enddatum]]&lt;$D$6),-2,1))</f>
        <v>0</v>
      </c>
      <c r="R93" s="89"/>
      <c r="S93" s="125" t="str">
        <f>IF(Tabelle1[[#This Row],[Verbleibende Arbeitstage]]="","",Tabelle1[[#This Row],[Verbleibende Arbeitstage]]-ROW()/1000000)</f>
        <v/>
      </c>
      <c r="T93" s="129"/>
    </row>
    <row r="94" spans="2:20" x14ac:dyDescent="0.35">
      <c r="B94" s="86"/>
      <c r="C94" s="12">
        <v>79</v>
      </c>
      <c r="D94" s="27"/>
      <c r="E94" s="27"/>
      <c r="F94" s="26"/>
      <c r="G94" s="26"/>
      <c r="H94" s="26"/>
      <c r="I94" s="26"/>
      <c r="J94" s="26"/>
      <c r="K94" s="11"/>
      <c r="L94" s="10"/>
      <c r="M94" s="17"/>
      <c r="N94" s="17"/>
      <c r="O94" s="20" t="str">
        <f>IF(Tabelle1[[#This Row],[Status]]="Done","",IF(Tabelle1[[#This Row],[Enddatum]]="","",NETWORKDAYS($D$6,Tabelle1[[#This Row],[Enddatum]])))</f>
        <v/>
      </c>
      <c r="P94" s="10"/>
      <c r="Q94" s="18">
        <f>IF(Tabelle1[[#This Row],[Aktivität]]="",0,IF(AND(Tabelle1[[#This Row],[Status]]&lt;&gt;"DONE",Tabelle1[[#This Row],[Enddatum]]&lt;$D$6),-2,1))</f>
        <v>0</v>
      </c>
      <c r="R94" s="89"/>
      <c r="S94" s="125" t="str">
        <f>IF(Tabelle1[[#This Row],[Verbleibende Arbeitstage]]="","",Tabelle1[[#This Row],[Verbleibende Arbeitstage]]-ROW()/1000000)</f>
        <v/>
      </c>
      <c r="T94" s="129"/>
    </row>
    <row r="95" spans="2:20" x14ac:dyDescent="0.35">
      <c r="B95" s="86"/>
      <c r="C95" s="12">
        <v>80</v>
      </c>
      <c r="D95" s="27"/>
      <c r="E95" s="27"/>
      <c r="F95" s="26"/>
      <c r="G95" s="26"/>
      <c r="H95" s="26"/>
      <c r="I95" s="26"/>
      <c r="J95" s="26"/>
      <c r="K95" s="11"/>
      <c r="L95" s="10"/>
      <c r="M95" s="17"/>
      <c r="N95" s="17"/>
      <c r="O95" s="20" t="str">
        <f>IF(Tabelle1[[#This Row],[Status]]="Done","",IF(Tabelle1[[#This Row],[Enddatum]]="","",NETWORKDAYS($D$6,Tabelle1[[#This Row],[Enddatum]])))</f>
        <v/>
      </c>
      <c r="P95" s="10"/>
      <c r="Q95" s="18">
        <f>IF(Tabelle1[[#This Row],[Aktivität]]="",0,IF(AND(Tabelle1[[#This Row],[Status]]&lt;&gt;"DONE",Tabelle1[[#This Row],[Enddatum]]&lt;$D$6),-2,1))</f>
        <v>0</v>
      </c>
      <c r="R95" s="89"/>
      <c r="S95" s="125" t="str">
        <f>IF(Tabelle1[[#This Row],[Verbleibende Arbeitstage]]="","",Tabelle1[[#This Row],[Verbleibende Arbeitstage]]-ROW()/1000000)</f>
        <v/>
      </c>
      <c r="T95" s="129"/>
    </row>
    <row r="96" spans="2:20" x14ac:dyDescent="0.35">
      <c r="B96" s="86"/>
      <c r="C96" s="12">
        <v>81</v>
      </c>
      <c r="D96" s="27"/>
      <c r="E96" s="27"/>
      <c r="F96" s="26"/>
      <c r="G96" s="26"/>
      <c r="H96" s="26"/>
      <c r="I96" s="26"/>
      <c r="J96" s="26"/>
      <c r="K96" s="11"/>
      <c r="L96" s="10"/>
      <c r="M96" s="17"/>
      <c r="N96" s="17"/>
      <c r="O96" s="20" t="str">
        <f>IF(Tabelle1[[#This Row],[Status]]="Done","",IF(Tabelle1[[#This Row],[Enddatum]]="","",NETWORKDAYS($D$6,Tabelle1[[#This Row],[Enddatum]])))</f>
        <v/>
      </c>
      <c r="P96" s="10"/>
      <c r="Q96" s="18">
        <f>IF(Tabelle1[[#This Row],[Aktivität]]="",0,IF(AND(Tabelle1[[#This Row],[Status]]&lt;&gt;"DONE",Tabelle1[[#This Row],[Enddatum]]&lt;$D$6),-2,1))</f>
        <v>0</v>
      </c>
      <c r="R96" s="89"/>
      <c r="S96" s="125" t="str">
        <f>IF(Tabelle1[[#This Row],[Verbleibende Arbeitstage]]="","",Tabelle1[[#This Row],[Verbleibende Arbeitstage]]-ROW()/1000000)</f>
        <v/>
      </c>
      <c r="T96" s="129"/>
    </row>
    <row r="97" spans="2:20" x14ac:dyDescent="0.35">
      <c r="B97" s="86"/>
      <c r="C97" s="12">
        <v>82</v>
      </c>
      <c r="D97" s="27"/>
      <c r="E97" s="27"/>
      <c r="F97" s="26"/>
      <c r="G97" s="26"/>
      <c r="H97" s="26"/>
      <c r="I97" s="26"/>
      <c r="J97" s="26"/>
      <c r="K97" s="11"/>
      <c r="L97" s="10"/>
      <c r="M97" s="17"/>
      <c r="N97" s="17"/>
      <c r="O97" s="20" t="str">
        <f>IF(Tabelle1[[#This Row],[Status]]="Done","",IF(Tabelle1[[#This Row],[Enddatum]]="","",NETWORKDAYS($D$6,Tabelle1[[#This Row],[Enddatum]])))</f>
        <v/>
      </c>
      <c r="P97" s="10"/>
      <c r="Q97" s="18">
        <f>IF(Tabelle1[[#This Row],[Aktivität]]="",0,IF(AND(Tabelle1[[#This Row],[Status]]&lt;&gt;"DONE",Tabelle1[[#This Row],[Enddatum]]&lt;$D$6),-2,1))</f>
        <v>0</v>
      </c>
      <c r="R97" s="89"/>
      <c r="S97" s="125" t="str">
        <f>IF(Tabelle1[[#This Row],[Verbleibende Arbeitstage]]="","",Tabelle1[[#This Row],[Verbleibende Arbeitstage]]-ROW()/1000000)</f>
        <v/>
      </c>
      <c r="T97" s="129"/>
    </row>
    <row r="98" spans="2:20" x14ac:dyDescent="0.35">
      <c r="B98" s="86"/>
      <c r="C98" s="12">
        <v>83</v>
      </c>
      <c r="D98" s="27"/>
      <c r="E98" s="27"/>
      <c r="F98" s="26"/>
      <c r="G98" s="26"/>
      <c r="H98" s="26"/>
      <c r="I98" s="26"/>
      <c r="J98" s="26"/>
      <c r="K98" s="11"/>
      <c r="L98" s="10"/>
      <c r="M98" s="17"/>
      <c r="N98" s="17"/>
      <c r="O98" s="20" t="str">
        <f>IF(Tabelle1[[#This Row],[Status]]="Done","",IF(Tabelle1[[#This Row],[Enddatum]]="","",NETWORKDAYS($D$6,Tabelle1[[#This Row],[Enddatum]])))</f>
        <v/>
      </c>
      <c r="P98" s="10"/>
      <c r="Q98" s="18">
        <f>IF(Tabelle1[[#This Row],[Aktivität]]="",0,IF(AND(Tabelle1[[#This Row],[Status]]&lt;&gt;"DONE",Tabelle1[[#This Row],[Enddatum]]&lt;$D$6),-2,1))</f>
        <v>0</v>
      </c>
      <c r="R98" s="89"/>
      <c r="S98" s="125" t="str">
        <f>IF(Tabelle1[[#This Row],[Verbleibende Arbeitstage]]="","",Tabelle1[[#This Row],[Verbleibende Arbeitstage]]-ROW()/1000000)</f>
        <v/>
      </c>
      <c r="T98" s="129"/>
    </row>
    <row r="99" spans="2:20" x14ac:dyDescent="0.35">
      <c r="B99" s="86"/>
      <c r="C99" s="12">
        <v>84</v>
      </c>
      <c r="D99" s="27"/>
      <c r="E99" s="27"/>
      <c r="F99" s="26"/>
      <c r="G99" s="26"/>
      <c r="H99" s="26"/>
      <c r="I99" s="26"/>
      <c r="J99" s="26"/>
      <c r="K99" s="11"/>
      <c r="L99" s="10"/>
      <c r="M99" s="17"/>
      <c r="N99" s="17"/>
      <c r="O99" s="20" t="str">
        <f>IF(Tabelle1[[#This Row],[Status]]="Done","",IF(Tabelle1[[#This Row],[Enddatum]]="","",NETWORKDAYS($D$6,Tabelle1[[#This Row],[Enddatum]])))</f>
        <v/>
      </c>
      <c r="P99" s="10"/>
      <c r="Q99" s="18">
        <f>IF(Tabelle1[[#This Row],[Aktivität]]="",0,IF(AND(Tabelle1[[#This Row],[Status]]&lt;&gt;"DONE",Tabelle1[[#This Row],[Enddatum]]&lt;$D$6),-2,1))</f>
        <v>0</v>
      </c>
      <c r="R99" s="89"/>
      <c r="S99" s="125" t="str">
        <f>IF(Tabelle1[[#This Row],[Verbleibende Arbeitstage]]="","",Tabelle1[[#This Row],[Verbleibende Arbeitstage]]-ROW()/1000000)</f>
        <v/>
      </c>
      <c r="T99" s="129"/>
    </row>
    <row r="100" spans="2:20" x14ac:dyDescent="0.35">
      <c r="B100" s="86"/>
      <c r="C100" s="12">
        <v>85</v>
      </c>
      <c r="D100" s="27"/>
      <c r="E100" s="27"/>
      <c r="F100" s="26"/>
      <c r="G100" s="26"/>
      <c r="H100" s="26"/>
      <c r="I100" s="26"/>
      <c r="J100" s="26"/>
      <c r="K100" s="11"/>
      <c r="L100" s="10"/>
      <c r="M100" s="17"/>
      <c r="N100" s="17"/>
      <c r="O100" s="20" t="str">
        <f>IF(Tabelle1[[#This Row],[Status]]="Done","",IF(Tabelle1[[#This Row],[Enddatum]]="","",NETWORKDAYS($D$6,Tabelle1[[#This Row],[Enddatum]])))</f>
        <v/>
      </c>
      <c r="P100" s="10"/>
      <c r="Q100" s="18">
        <f>IF(Tabelle1[[#This Row],[Aktivität]]="",0,IF(AND(Tabelle1[[#This Row],[Status]]&lt;&gt;"DONE",Tabelle1[[#This Row],[Enddatum]]&lt;$D$6),-2,1))</f>
        <v>0</v>
      </c>
      <c r="R100" s="89"/>
      <c r="S100" s="125" t="str">
        <f>IF(Tabelle1[[#This Row],[Verbleibende Arbeitstage]]="","",Tabelle1[[#This Row],[Verbleibende Arbeitstage]]-ROW()/1000000)</f>
        <v/>
      </c>
      <c r="T100" s="129"/>
    </row>
    <row r="101" spans="2:20" x14ac:dyDescent="0.35">
      <c r="B101" s="86"/>
      <c r="C101" s="12">
        <v>86</v>
      </c>
      <c r="D101" s="27"/>
      <c r="E101" s="27"/>
      <c r="F101" s="26"/>
      <c r="G101" s="26"/>
      <c r="H101" s="26"/>
      <c r="I101" s="26"/>
      <c r="J101" s="26"/>
      <c r="K101" s="11"/>
      <c r="L101" s="10"/>
      <c r="M101" s="17"/>
      <c r="N101" s="17"/>
      <c r="O101" s="20" t="str">
        <f>IF(Tabelle1[[#This Row],[Status]]="Done","",IF(Tabelle1[[#This Row],[Enddatum]]="","",NETWORKDAYS($D$6,Tabelle1[[#This Row],[Enddatum]])))</f>
        <v/>
      </c>
      <c r="P101" s="10"/>
      <c r="Q101" s="18">
        <f>IF(Tabelle1[[#This Row],[Aktivität]]="",0,IF(AND(Tabelle1[[#This Row],[Status]]&lt;&gt;"DONE",Tabelle1[[#This Row],[Enddatum]]&lt;$D$6),-2,1))</f>
        <v>0</v>
      </c>
      <c r="R101" s="89"/>
      <c r="S101" s="125" t="str">
        <f>IF(Tabelle1[[#This Row],[Verbleibende Arbeitstage]]="","",Tabelle1[[#This Row],[Verbleibende Arbeitstage]]-ROW()/1000000)</f>
        <v/>
      </c>
      <c r="T101" s="129"/>
    </row>
    <row r="102" spans="2:20" x14ac:dyDescent="0.35">
      <c r="B102" s="86"/>
      <c r="C102" s="12">
        <v>87</v>
      </c>
      <c r="D102" s="27"/>
      <c r="E102" s="27"/>
      <c r="F102" s="26"/>
      <c r="G102" s="26"/>
      <c r="H102" s="26"/>
      <c r="I102" s="26"/>
      <c r="J102" s="26"/>
      <c r="K102" s="11"/>
      <c r="L102" s="10"/>
      <c r="M102" s="17"/>
      <c r="N102" s="17"/>
      <c r="O102" s="20" t="str">
        <f>IF(Tabelle1[[#This Row],[Status]]="Done","",IF(Tabelle1[[#This Row],[Enddatum]]="","",NETWORKDAYS($D$6,Tabelle1[[#This Row],[Enddatum]])))</f>
        <v/>
      </c>
      <c r="P102" s="10"/>
      <c r="Q102" s="18">
        <f>IF(Tabelle1[[#This Row],[Aktivität]]="",0,IF(AND(Tabelle1[[#This Row],[Status]]&lt;&gt;"DONE",Tabelle1[[#This Row],[Enddatum]]&lt;$D$6),-2,1))</f>
        <v>0</v>
      </c>
      <c r="R102" s="89"/>
      <c r="S102" s="125" t="str">
        <f>IF(Tabelle1[[#This Row],[Verbleibende Arbeitstage]]="","",Tabelle1[[#This Row],[Verbleibende Arbeitstage]]-ROW()/1000000)</f>
        <v/>
      </c>
      <c r="T102" s="129"/>
    </row>
    <row r="103" spans="2:20" x14ac:dyDescent="0.35">
      <c r="B103" s="86"/>
      <c r="C103" s="12">
        <v>88</v>
      </c>
      <c r="D103" s="27"/>
      <c r="E103" s="27"/>
      <c r="F103" s="26"/>
      <c r="G103" s="26"/>
      <c r="H103" s="26"/>
      <c r="I103" s="26"/>
      <c r="J103" s="26"/>
      <c r="K103" s="11"/>
      <c r="L103" s="10"/>
      <c r="M103" s="17"/>
      <c r="N103" s="17"/>
      <c r="O103" s="20" t="str">
        <f>IF(Tabelle1[[#This Row],[Status]]="Done","",IF(Tabelle1[[#This Row],[Enddatum]]="","",NETWORKDAYS($D$6,Tabelle1[[#This Row],[Enddatum]])))</f>
        <v/>
      </c>
      <c r="P103" s="10"/>
      <c r="Q103" s="18">
        <f>IF(Tabelle1[[#This Row],[Aktivität]]="",0,IF(AND(Tabelle1[[#This Row],[Status]]&lt;&gt;"DONE",Tabelle1[[#This Row],[Enddatum]]&lt;$D$6),-2,1))</f>
        <v>0</v>
      </c>
      <c r="R103" s="89"/>
      <c r="S103" s="125" t="str">
        <f>IF(Tabelle1[[#This Row],[Verbleibende Arbeitstage]]="","",Tabelle1[[#This Row],[Verbleibende Arbeitstage]]-ROW()/1000000)</f>
        <v/>
      </c>
      <c r="T103" s="129"/>
    </row>
    <row r="104" spans="2:20" x14ac:dyDescent="0.35">
      <c r="B104" s="86"/>
      <c r="C104" s="12">
        <v>89</v>
      </c>
      <c r="D104" s="27"/>
      <c r="E104" s="27"/>
      <c r="F104" s="26"/>
      <c r="G104" s="26"/>
      <c r="H104" s="26"/>
      <c r="I104" s="26"/>
      <c r="J104" s="26"/>
      <c r="K104" s="11"/>
      <c r="L104" s="10"/>
      <c r="M104" s="17"/>
      <c r="N104" s="17"/>
      <c r="O104" s="20" t="str">
        <f>IF(Tabelle1[[#This Row],[Status]]="Done","",IF(Tabelle1[[#This Row],[Enddatum]]="","",NETWORKDAYS($D$6,Tabelle1[[#This Row],[Enddatum]])))</f>
        <v/>
      </c>
      <c r="P104" s="10"/>
      <c r="Q104" s="18">
        <f>IF(Tabelle1[[#This Row],[Aktivität]]="",0,IF(AND(Tabelle1[[#This Row],[Status]]&lt;&gt;"DONE",Tabelle1[[#This Row],[Enddatum]]&lt;$D$6),-2,1))</f>
        <v>0</v>
      </c>
      <c r="R104" s="89"/>
      <c r="S104" s="125" t="str">
        <f>IF(Tabelle1[[#This Row],[Verbleibende Arbeitstage]]="","",Tabelle1[[#This Row],[Verbleibende Arbeitstage]]-ROW()/1000000)</f>
        <v/>
      </c>
      <c r="T104" s="129"/>
    </row>
    <row r="105" spans="2:20" x14ac:dyDescent="0.35">
      <c r="B105" s="86"/>
      <c r="C105" s="12">
        <v>90</v>
      </c>
      <c r="D105" s="27"/>
      <c r="E105" s="27"/>
      <c r="F105" s="26"/>
      <c r="G105" s="26"/>
      <c r="H105" s="26"/>
      <c r="I105" s="26"/>
      <c r="J105" s="26"/>
      <c r="K105" s="11"/>
      <c r="L105" s="10"/>
      <c r="M105" s="17"/>
      <c r="N105" s="17"/>
      <c r="O105" s="20" t="str">
        <f>IF(Tabelle1[[#This Row],[Status]]="Done","",IF(Tabelle1[[#This Row],[Enddatum]]="","",NETWORKDAYS($D$6,Tabelle1[[#This Row],[Enddatum]])))</f>
        <v/>
      </c>
      <c r="P105" s="10"/>
      <c r="Q105" s="18">
        <f>IF(Tabelle1[[#This Row],[Aktivität]]="",0,IF(AND(Tabelle1[[#This Row],[Status]]&lt;&gt;"DONE",Tabelle1[[#This Row],[Enddatum]]&lt;$D$6),-2,1))</f>
        <v>0</v>
      </c>
      <c r="R105" s="89"/>
      <c r="S105" s="125" t="str">
        <f>IF(Tabelle1[[#This Row],[Verbleibende Arbeitstage]]="","",Tabelle1[[#This Row],[Verbleibende Arbeitstage]]-ROW()/1000000)</f>
        <v/>
      </c>
      <c r="T105" s="129"/>
    </row>
    <row r="106" spans="2:20" x14ac:dyDescent="0.35">
      <c r="B106" s="86"/>
      <c r="C106" s="12">
        <v>91</v>
      </c>
      <c r="D106" s="27"/>
      <c r="E106" s="27"/>
      <c r="F106" s="26"/>
      <c r="G106" s="26"/>
      <c r="H106" s="26"/>
      <c r="I106" s="26"/>
      <c r="J106" s="26"/>
      <c r="K106" s="11"/>
      <c r="L106" s="10"/>
      <c r="M106" s="17"/>
      <c r="N106" s="17"/>
      <c r="O106" s="20" t="str">
        <f>IF(Tabelle1[[#This Row],[Status]]="Done","",IF(Tabelle1[[#This Row],[Enddatum]]="","",NETWORKDAYS($D$6,Tabelle1[[#This Row],[Enddatum]])))</f>
        <v/>
      </c>
      <c r="P106" s="10"/>
      <c r="Q106" s="18">
        <f>IF(Tabelle1[[#This Row],[Aktivität]]="",0,IF(AND(Tabelle1[[#This Row],[Status]]&lt;&gt;"DONE",Tabelle1[[#This Row],[Enddatum]]&lt;$D$6),-2,1))</f>
        <v>0</v>
      </c>
      <c r="R106" s="89"/>
      <c r="S106" s="125" t="str">
        <f>IF(Tabelle1[[#This Row],[Verbleibende Arbeitstage]]="","",Tabelle1[[#This Row],[Verbleibende Arbeitstage]]-ROW()/1000000)</f>
        <v/>
      </c>
      <c r="T106" s="129"/>
    </row>
    <row r="107" spans="2:20" x14ac:dyDescent="0.35">
      <c r="B107" s="86"/>
      <c r="C107" s="12">
        <v>92</v>
      </c>
      <c r="D107" s="27"/>
      <c r="E107" s="27"/>
      <c r="F107" s="26"/>
      <c r="G107" s="26"/>
      <c r="H107" s="26"/>
      <c r="I107" s="26"/>
      <c r="J107" s="26"/>
      <c r="K107" s="11"/>
      <c r="L107" s="10"/>
      <c r="M107" s="17"/>
      <c r="N107" s="17"/>
      <c r="O107" s="20" t="str">
        <f>IF(Tabelle1[[#This Row],[Status]]="Done","",IF(Tabelle1[[#This Row],[Enddatum]]="","",NETWORKDAYS($D$6,Tabelle1[[#This Row],[Enddatum]])))</f>
        <v/>
      </c>
      <c r="P107" s="10"/>
      <c r="Q107" s="18">
        <f>IF(Tabelle1[[#This Row],[Aktivität]]="",0,IF(AND(Tabelle1[[#This Row],[Status]]&lt;&gt;"DONE",Tabelle1[[#This Row],[Enddatum]]&lt;$D$6),-2,1))</f>
        <v>0</v>
      </c>
      <c r="R107" s="89"/>
      <c r="S107" s="125" t="str">
        <f>IF(Tabelle1[[#This Row],[Verbleibende Arbeitstage]]="","",Tabelle1[[#This Row],[Verbleibende Arbeitstage]]-ROW()/1000000)</f>
        <v/>
      </c>
      <c r="T107" s="129"/>
    </row>
    <row r="108" spans="2:20" x14ac:dyDescent="0.35">
      <c r="B108" s="86"/>
      <c r="C108" s="12">
        <v>93</v>
      </c>
      <c r="D108" s="27"/>
      <c r="E108" s="27"/>
      <c r="F108" s="26"/>
      <c r="G108" s="26"/>
      <c r="H108" s="26"/>
      <c r="I108" s="26"/>
      <c r="J108" s="26"/>
      <c r="K108" s="11"/>
      <c r="L108" s="10"/>
      <c r="M108" s="17"/>
      <c r="N108" s="17"/>
      <c r="O108" s="20" t="str">
        <f>IF(Tabelle1[[#This Row],[Status]]="Done","",IF(Tabelle1[[#This Row],[Enddatum]]="","",NETWORKDAYS($D$6,Tabelle1[[#This Row],[Enddatum]])))</f>
        <v/>
      </c>
      <c r="P108" s="10"/>
      <c r="Q108" s="18">
        <f>IF(Tabelle1[[#This Row],[Aktivität]]="",0,IF(AND(Tabelle1[[#This Row],[Status]]&lt;&gt;"DONE",Tabelle1[[#This Row],[Enddatum]]&lt;$D$6),-2,1))</f>
        <v>0</v>
      </c>
      <c r="R108" s="89"/>
      <c r="S108" s="125" t="str">
        <f>IF(Tabelle1[[#This Row],[Verbleibende Arbeitstage]]="","",Tabelle1[[#This Row],[Verbleibende Arbeitstage]]-ROW()/1000000)</f>
        <v/>
      </c>
      <c r="T108" s="129"/>
    </row>
    <row r="109" spans="2:20" x14ac:dyDescent="0.35">
      <c r="B109" s="86"/>
      <c r="C109" s="12">
        <v>94</v>
      </c>
      <c r="D109" s="27"/>
      <c r="E109" s="27"/>
      <c r="F109" s="26"/>
      <c r="G109" s="26"/>
      <c r="H109" s="26"/>
      <c r="I109" s="26"/>
      <c r="J109" s="26"/>
      <c r="K109" s="11"/>
      <c r="L109" s="10"/>
      <c r="M109" s="17"/>
      <c r="N109" s="17"/>
      <c r="O109" s="20" t="str">
        <f>IF(Tabelle1[[#This Row],[Status]]="Done","",IF(Tabelle1[[#This Row],[Enddatum]]="","",NETWORKDAYS($D$6,Tabelle1[[#This Row],[Enddatum]])))</f>
        <v/>
      </c>
      <c r="P109" s="10"/>
      <c r="Q109" s="18">
        <f>IF(Tabelle1[[#This Row],[Aktivität]]="",0,IF(AND(Tabelle1[[#This Row],[Status]]&lt;&gt;"DONE",Tabelle1[[#This Row],[Enddatum]]&lt;$D$6),-2,1))</f>
        <v>0</v>
      </c>
      <c r="R109" s="89"/>
      <c r="S109" s="125" t="str">
        <f>IF(Tabelle1[[#This Row],[Verbleibende Arbeitstage]]="","",Tabelle1[[#This Row],[Verbleibende Arbeitstage]]-ROW()/1000000)</f>
        <v/>
      </c>
      <c r="T109" s="129"/>
    </row>
    <row r="110" spans="2:20" x14ac:dyDescent="0.35">
      <c r="B110" s="86"/>
      <c r="C110" s="12">
        <v>95</v>
      </c>
      <c r="D110" s="27"/>
      <c r="E110" s="27"/>
      <c r="F110" s="26"/>
      <c r="G110" s="26"/>
      <c r="H110" s="26"/>
      <c r="I110" s="26"/>
      <c r="J110" s="26"/>
      <c r="K110" s="11"/>
      <c r="L110" s="10"/>
      <c r="M110" s="17"/>
      <c r="N110" s="17"/>
      <c r="O110" s="20" t="str">
        <f>IF(Tabelle1[[#This Row],[Status]]="Done","",IF(Tabelle1[[#This Row],[Enddatum]]="","",NETWORKDAYS($D$6,Tabelle1[[#This Row],[Enddatum]])))</f>
        <v/>
      </c>
      <c r="P110" s="10"/>
      <c r="Q110" s="18">
        <f>IF(Tabelle1[[#This Row],[Aktivität]]="",0,IF(AND(Tabelle1[[#This Row],[Status]]&lt;&gt;"DONE",Tabelle1[[#This Row],[Enddatum]]&lt;$D$6),-2,1))</f>
        <v>0</v>
      </c>
      <c r="R110" s="89"/>
      <c r="S110" s="125" t="str">
        <f>IF(Tabelle1[[#This Row],[Verbleibende Arbeitstage]]="","",Tabelle1[[#This Row],[Verbleibende Arbeitstage]]-ROW()/1000000)</f>
        <v/>
      </c>
      <c r="T110" s="129"/>
    </row>
    <row r="111" spans="2:20" x14ac:dyDescent="0.35">
      <c r="B111" s="86"/>
      <c r="C111" s="12">
        <v>96</v>
      </c>
      <c r="D111" s="27"/>
      <c r="E111" s="27"/>
      <c r="F111" s="26"/>
      <c r="G111" s="26"/>
      <c r="H111" s="26"/>
      <c r="I111" s="26"/>
      <c r="J111" s="26"/>
      <c r="K111" s="11"/>
      <c r="L111" s="10"/>
      <c r="M111" s="17"/>
      <c r="N111" s="17"/>
      <c r="O111" s="20" t="str">
        <f>IF(Tabelle1[[#This Row],[Status]]="Done","",IF(Tabelle1[[#This Row],[Enddatum]]="","",NETWORKDAYS($D$6,Tabelle1[[#This Row],[Enddatum]])))</f>
        <v/>
      </c>
      <c r="P111" s="10"/>
      <c r="Q111" s="18">
        <f>IF(Tabelle1[[#This Row],[Aktivität]]="",0,IF(AND(Tabelle1[[#This Row],[Status]]&lt;&gt;"DONE",Tabelle1[[#This Row],[Enddatum]]&lt;$D$6),-2,1))</f>
        <v>0</v>
      </c>
      <c r="R111" s="89"/>
      <c r="S111" s="125" t="str">
        <f>IF(Tabelle1[[#This Row],[Verbleibende Arbeitstage]]="","",Tabelle1[[#This Row],[Verbleibende Arbeitstage]]-ROW()/1000000)</f>
        <v/>
      </c>
      <c r="T111" s="129"/>
    </row>
    <row r="112" spans="2:20" x14ac:dyDescent="0.35">
      <c r="B112" s="86"/>
      <c r="C112" s="12">
        <v>97</v>
      </c>
      <c r="D112" s="27"/>
      <c r="E112" s="27"/>
      <c r="F112" s="26"/>
      <c r="G112" s="26"/>
      <c r="H112" s="26"/>
      <c r="I112" s="26"/>
      <c r="J112" s="26"/>
      <c r="K112" s="11"/>
      <c r="L112" s="10"/>
      <c r="M112" s="17"/>
      <c r="N112" s="17"/>
      <c r="O112" s="20" t="str">
        <f>IF(Tabelle1[[#This Row],[Status]]="Done","",IF(Tabelle1[[#This Row],[Enddatum]]="","",NETWORKDAYS($D$6,Tabelle1[[#This Row],[Enddatum]])))</f>
        <v/>
      </c>
      <c r="P112" s="10"/>
      <c r="Q112" s="18">
        <f>IF(Tabelle1[[#This Row],[Aktivität]]="",0,IF(AND(Tabelle1[[#This Row],[Status]]&lt;&gt;"DONE",Tabelle1[[#This Row],[Enddatum]]&lt;$D$6),-2,1))</f>
        <v>0</v>
      </c>
      <c r="R112" s="89"/>
      <c r="S112" s="125" t="str">
        <f>IF(Tabelle1[[#This Row],[Verbleibende Arbeitstage]]="","",Tabelle1[[#This Row],[Verbleibende Arbeitstage]]-ROW()/1000000)</f>
        <v/>
      </c>
      <c r="T112" s="129"/>
    </row>
    <row r="113" spans="2:20" x14ac:dyDescent="0.35">
      <c r="B113" s="86"/>
      <c r="C113" s="12">
        <v>98</v>
      </c>
      <c r="D113" s="27"/>
      <c r="E113" s="27"/>
      <c r="F113" s="26"/>
      <c r="G113" s="26"/>
      <c r="H113" s="26"/>
      <c r="I113" s="26"/>
      <c r="J113" s="26"/>
      <c r="K113" s="11"/>
      <c r="L113" s="10"/>
      <c r="M113" s="17"/>
      <c r="N113" s="17"/>
      <c r="O113" s="20" t="str">
        <f>IF(Tabelle1[[#This Row],[Status]]="Done","",IF(Tabelle1[[#This Row],[Enddatum]]="","",NETWORKDAYS($D$6,Tabelle1[[#This Row],[Enddatum]])))</f>
        <v/>
      </c>
      <c r="P113" s="10"/>
      <c r="Q113" s="18">
        <f>IF(Tabelle1[[#This Row],[Aktivität]]="",0,IF(AND(Tabelle1[[#This Row],[Status]]&lt;&gt;"DONE",Tabelle1[[#This Row],[Enddatum]]&lt;$D$6),-2,1))</f>
        <v>0</v>
      </c>
      <c r="R113" s="89"/>
      <c r="S113" s="125" t="str">
        <f>IF(Tabelle1[[#This Row],[Verbleibende Arbeitstage]]="","",Tabelle1[[#This Row],[Verbleibende Arbeitstage]]-ROW()/1000000)</f>
        <v/>
      </c>
      <c r="T113" s="129"/>
    </row>
    <row r="114" spans="2:20" x14ac:dyDescent="0.35">
      <c r="B114" s="86"/>
      <c r="C114" s="12">
        <v>99</v>
      </c>
      <c r="D114" s="27"/>
      <c r="E114" s="27"/>
      <c r="F114" s="26"/>
      <c r="G114" s="26"/>
      <c r="H114" s="26"/>
      <c r="I114" s="26"/>
      <c r="J114" s="26"/>
      <c r="K114" s="11"/>
      <c r="L114" s="10"/>
      <c r="M114" s="17"/>
      <c r="N114" s="17"/>
      <c r="O114" s="20" t="str">
        <f>IF(Tabelle1[[#This Row],[Status]]="Done","",IF(Tabelle1[[#This Row],[Enddatum]]="","",NETWORKDAYS($D$6,Tabelle1[[#This Row],[Enddatum]])))</f>
        <v/>
      </c>
      <c r="P114" s="10"/>
      <c r="Q114" s="18">
        <f>IF(Tabelle1[[#This Row],[Aktivität]]="",0,IF(AND(Tabelle1[[#This Row],[Status]]&lt;&gt;"DONE",Tabelle1[[#This Row],[Enddatum]]&lt;$D$6),-2,1))</f>
        <v>0</v>
      </c>
      <c r="R114" s="89"/>
      <c r="S114" s="125" t="str">
        <f>IF(Tabelle1[[#This Row],[Verbleibende Arbeitstage]]="","",Tabelle1[[#This Row],[Verbleibende Arbeitstage]]-ROW()/1000000)</f>
        <v/>
      </c>
      <c r="T114" s="129"/>
    </row>
    <row r="115" spans="2:20" x14ac:dyDescent="0.35">
      <c r="B115" s="86"/>
      <c r="C115" s="12">
        <v>100</v>
      </c>
      <c r="D115" s="27"/>
      <c r="E115" s="27"/>
      <c r="F115" s="26"/>
      <c r="G115" s="26"/>
      <c r="H115" s="26"/>
      <c r="I115" s="26"/>
      <c r="J115" s="26"/>
      <c r="K115" s="11"/>
      <c r="L115" s="10"/>
      <c r="M115" s="17"/>
      <c r="N115" s="17"/>
      <c r="O115" s="20" t="str">
        <f>IF(Tabelle1[[#This Row],[Status]]="Done","",IF(Tabelle1[[#This Row],[Enddatum]]="","",NETWORKDAYS($D$6,Tabelle1[[#This Row],[Enddatum]])))</f>
        <v/>
      </c>
      <c r="P115" s="10"/>
      <c r="Q115" s="18">
        <f>IF(Tabelle1[[#This Row],[Aktivität]]="",0,IF(AND(Tabelle1[[#This Row],[Status]]&lt;&gt;"DONE",Tabelle1[[#This Row],[Enddatum]]&lt;$D$6),-2,1))</f>
        <v>0</v>
      </c>
      <c r="R115" s="89"/>
      <c r="S115" s="125" t="str">
        <f>IF(Tabelle1[[#This Row],[Verbleibende Arbeitstage]]="","",Tabelle1[[#This Row],[Verbleibende Arbeitstage]]-ROW()/1000000)</f>
        <v/>
      </c>
      <c r="T115" s="129"/>
    </row>
    <row r="116" spans="2:20" ht="12" customHeight="1" thickBot="1" x14ac:dyDescent="0.4">
      <c r="B116" s="86"/>
      <c r="C116" s="93"/>
      <c r="D116" s="94"/>
      <c r="E116" s="95"/>
      <c r="F116" s="95"/>
      <c r="G116" s="95"/>
      <c r="H116" s="95"/>
      <c r="I116" s="95"/>
      <c r="J116" s="95"/>
      <c r="K116" s="93"/>
      <c r="L116" s="96"/>
      <c r="M116" s="96"/>
      <c r="N116" s="97"/>
      <c r="O116" s="93"/>
      <c r="P116" s="93"/>
      <c r="Q116" s="98"/>
      <c r="R116" s="98"/>
      <c r="S116" s="98"/>
      <c r="T116" s="130"/>
    </row>
    <row r="117" spans="2:20" x14ac:dyDescent="0.35">
      <c r="B117" s="24"/>
      <c r="O117" s="5"/>
      <c r="P117" s="5"/>
    </row>
    <row r="118" spans="2:20" x14ac:dyDescent="0.35">
      <c r="C118" s="52"/>
      <c r="D118" s="53"/>
      <c r="E118" s="53"/>
      <c r="F118" s="53"/>
      <c r="G118" s="53"/>
      <c r="H118" s="53"/>
      <c r="I118" s="53"/>
      <c r="J118" s="53"/>
      <c r="K118" s="53"/>
      <c r="O118" s="5"/>
      <c r="P118" s="5"/>
    </row>
    <row r="119" spans="2:20" s="47" customFormat="1" x14ac:dyDescent="0.35">
      <c r="C119" s="52"/>
      <c r="D119" s="53"/>
      <c r="E119" s="49">
        <v>1</v>
      </c>
      <c r="F119" s="50">
        <f>M13/M9</f>
        <v>0</v>
      </c>
      <c r="G119" s="50">
        <f>O10/M9</f>
        <v>0</v>
      </c>
      <c r="H119" s="50">
        <f ca="1">Q9/M9</f>
        <v>1</v>
      </c>
      <c r="I119" s="53"/>
      <c r="J119" s="53"/>
      <c r="K119" s="53"/>
      <c r="L119" s="48"/>
      <c r="M119" s="48"/>
      <c r="N119" s="48"/>
      <c r="O119" s="51"/>
      <c r="P119" s="51"/>
      <c r="S119" s="123"/>
    </row>
    <row r="120" spans="2:20" s="47" customFormat="1" x14ac:dyDescent="0.35">
      <c r="C120" s="52"/>
      <c r="D120" s="53"/>
      <c r="E120" s="49">
        <v>1</v>
      </c>
      <c r="F120" s="50">
        <f>1-F119</f>
        <v>1</v>
      </c>
      <c r="G120" s="50">
        <f>1-G119</f>
        <v>1</v>
      </c>
      <c r="H120" s="50">
        <f ca="1">1-H119</f>
        <v>0</v>
      </c>
      <c r="I120" s="53"/>
      <c r="J120" s="53"/>
      <c r="K120" s="53"/>
      <c r="L120" s="48"/>
      <c r="M120" s="48"/>
      <c r="N120" s="48"/>
      <c r="O120" s="51"/>
      <c r="P120" s="51"/>
      <c r="S120" s="123"/>
    </row>
    <row r="121" spans="2:20" s="47" customFormat="1" x14ac:dyDescent="0.35">
      <c r="C121" s="52"/>
      <c r="D121" s="53"/>
      <c r="E121" s="49">
        <v>1</v>
      </c>
      <c r="F121" s="49"/>
      <c r="G121" s="49"/>
      <c r="H121" s="49"/>
      <c r="I121" s="53"/>
      <c r="J121" s="53"/>
      <c r="K121" s="53"/>
      <c r="L121" s="48"/>
      <c r="M121" s="48"/>
      <c r="N121" s="48"/>
      <c r="O121" s="51"/>
      <c r="P121" s="51"/>
      <c r="S121" s="123"/>
    </row>
    <row r="122" spans="2:20" s="47" customFormat="1" x14ac:dyDescent="0.35">
      <c r="C122" s="52"/>
      <c r="D122" s="53"/>
      <c r="E122" s="49">
        <v>1</v>
      </c>
      <c r="F122" s="49"/>
      <c r="G122" s="49"/>
      <c r="H122" s="49"/>
      <c r="I122" s="53"/>
      <c r="J122" s="53"/>
      <c r="K122" s="53"/>
      <c r="L122" s="48"/>
      <c r="M122" s="48"/>
      <c r="N122" s="48"/>
      <c r="O122" s="51"/>
      <c r="P122" s="51"/>
      <c r="S122" s="123"/>
    </row>
    <row r="123" spans="2:20" s="47" customFormat="1" x14ac:dyDescent="0.35">
      <c r="C123" s="52"/>
      <c r="D123" s="53"/>
      <c r="E123" s="49">
        <v>1</v>
      </c>
      <c r="F123" s="49"/>
      <c r="G123" s="49"/>
      <c r="H123" s="49"/>
      <c r="I123" s="53"/>
      <c r="J123" s="53"/>
      <c r="K123" s="53"/>
      <c r="L123" s="48"/>
      <c r="M123" s="48"/>
      <c r="N123" s="48"/>
      <c r="O123" s="51"/>
      <c r="P123" s="51"/>
      <c r="S123" s="123"/>
    </row>
    <row r="124" spans="2:20" s="47" customFormat="1" x14ac:dyDescent="0.35">
      <c r="C124" s="52"/>
      <c r="D124" s="53"/>
      <c r="E124" s="49">
        <v>1</v>
      </c>
      <c r="F124" s="49"/>
      <c r="G124" s="49"/>
      <c r="H124" s="49"/>
      <c r="I124" s="53"/>
      <c r="J124" s="53"/>
      <c r="K124" s="53"/>
      <c r="L124" s="48"/>
      <c r="M124" s="48"/>
      <c r="N124" s="48"/>
      <c r="S124" s="123"/>
    </row>
    <row r="125" spans="2:20" s="47" customFormat="1" x14ac:dyDescent="0.35">
      <c r="C125" s="52"/>
      <c r="D125" s="53"/>
      <c r="E125" s="49">
        <v>1</v>
      </c>
      <c r="F125" s="49"/>
      <c r="G125" s="49"/>
      <c r="H125" s="49"/>
      <c r="I125" s="53"/>
      <c r="J125" s="53"/>
      <c r="K125" s="53"/>
      <c r="L125" s="48"/>
      <c r="M125" s="48"/>
      <c r="N125" s="48"/>
      <c r="S125" s="123"/>
    </row>
    <row r="126" spans="2:20" s="47" customFormat="1" x14ac:dyDescent="0.35">
      <c r="C126" s="52"/>
      <c r="D126" s="53"/>
      <c r="E126" s="49">
        <v>1</v>
      </c>
      <c r="F126" s="49"/>
      <c r="G126" s="49"/>
      <c r="H126" s="49"/>
      <c r="I126" s="53"/>
      <c r="J126" s="53"/>
      <c r="K126" s="53"/>
      <c r="L126" s="48"/>
      <c r="M126" s="48"/>
      <c r="N126" s="48"/>
      <c r="S126" s="123"/>
    </row>
    <row r="127" spans="2:20" s="47" customFormat="1" x14ac:dyDescent="0.35">
      <c r="C127" s="52"/>
      <c r="D127" s="53"/>
      <c r="E127" s="49">
        <v>1</v>
      </c>
      <c r="F127" s="49"/>
      <c r="G127" s="49"/>
      <c r="H127" s="49"/>
      <c r="I127" s="53"/>
      <c r="J127" s="53"/>
      <c r="K127" s="53"/>
      <c r="L127" s="48"/>
      <c r="M127" s="48"/>
      <c r="N127" s="48"/>
      <c r="S127" s="123"/>
    </row>
    <row r="128" spans="2:20" s="47" customFormat="1" x14ac:dyDescent="0.35">
      <c r="C128" s="52"/>
      <c r="D128" s="53"/>
      <c r="E128" s="49">
        <v>1</v>
      </c>
      <c r="F128" s="49"/>
      <c r="G128" s="49"/>
      <c r="H128" s="49"/>
      <c r="I128" s="53"/>
      <c r="J128" s="53"/>
      <c r="K128" s="53"/>
      <c r="L128" s="48"/>
      <c r="M128" s="48"/>
      <c r="N128" s="48"/>
      <c r="S128" s="123"/>
    </row>
    <row r="129" spans="3:19" s="47" customFormat="1" x14ac:dyDescent="0.35">
      <c r="C129" s="52"/>
      <c r="D129" s="53"/>
      <c r="E129" s="49">
        <v>1</v>
      </c>
      <c r="F129" s="49"/>
      <c r="G129" s="49"/>
      <c r="H129" s="49"/>
      <c r="I129" s="53"/>
      <c r="J129" s="53"/>
      <c r="K129" s="53"/>
      <c r="L129" s="48"/>
      <c r="M129" s="48"/>
      <c r="N129" s="48"/>
      <c r="S129" s="123"/>
    </row>
    <row r="130" spans="3:19" s="47" customFormat="1" x14ac:dyDescent="0.35">
      <c r="C130" s="52"/>
      <c r="D130" s="53"/>
      <c r="E130" s="49">
        <v>1</v>
      </c>
      <c r="F130" s="49"/>
      <c r="G130" s="49"/>
      <c r="H130" s="49"/>
      <c r="I130" s="53"/>
      <c r="J130" s="53"/>
      <c r="K130" s="53"/>
      <c r="L130" s="48"/>
      <c r="M130" s="48"/>
      <c r="N130" s="48"/>
      <c r="S130" s="123"/>
    </row>
    <row r="131" spans="3:19" s="47" customFormat="1" x14ac:dyDescent="0.35">
      <c r="C131" s="52"/>
      <c r="D131" s="53"/>
      <c r="E131" s="49">
        <v>1</v>
      </c>
      <c r="F131" s="49"/>
      <c r="G131" s="49"/>
      <c r="H131" s="49"/>
      <c r="I131" s="53"/>
      <c r="J131" s="53"/>
      <c r="K131" s="53"/>
      <c r="L131" s="48"/>
      <c r="M131" s="48"/>
      <c r="N131" s="48"/>
      <c r="S131" s="123"/>
    </row>
    <row r="132" spans="3:19" s="47" customFormat="1" x14ac:dyDescent="0.35">
      <c r="C132" s="52"/>
      <c r="D132" s="53"/>
      <c r="E132" s="49">
        <v>1</v>
      </c>
      <c r="F132" s="49"/>
      <c r="G132" s="49"/>
      <c r="H132" s="49"/>
      <c r="I132" s="53"/>
      <c r="J132" s="53"/>
      <c r="K132" s="53"/>
      <c r="L132" s="48"/>
      <c r="M132" s="48"/>
      <c r="N132" s="48"/>
      <c r="S132" s="123"/>
    </row>
    <row r="133" spans="3:19" s="47" customFormat="1" x14ac:dyDescent="0.35">
      <c r="C133" s="52"/>
      <c r="D133" s="53"/>
      <c r="E133" s="49">
        <v>1</v>
      </c>
      <c r="F133" s="49"/>
      <c r="G133" s="49"/>
      <c r="H133" s="49"/>
      <c r="I133" s="53"/>
      <c r="J133" s="53"/>
      <c r="K133" s="53"/>
      <c r="L133" s="48"/>
      <c r="M133" s="48"/>
      <c r="N133" s="48"/>
      <c r="S133" s="123"/>
    </row>
    <row r="134" spans="3:19" s="47" customFormat="1" x14ac:dyDescent="0.35">
      <c r="C134" s="52"/>
      <c r="D134" s="53"/>
      <c r="E134" s="49">
        <v>1</v>
      </c>
      <c r="F134" s="49"/>
      <c r="G134" s="49"/>
      <c r="H134" s="49"/>
      <c r="I134" s="53"/>
      <c r="J134" s="53"/>
      <c r="K134" s="53"/>
      <c r="L134" s="48"/>
      <c r="M134" s="48"/>
      <c r="N134" s="48"/>
      <c r="S134" s="123"/>
    </row>
    <row r="135" spans="3:19" s="47" customFormat="1" x14ac:dyDescent="0.35">
      <c r="C135" s="52"/>
      <c r="D135" s="53"/>
      <c r="E135" s="49">
        <v>1</v>
      </c>
      <c r="F135" s="49"/>
      <c r="G135" s="49"/>
      <c r="H135" s="49"/>
      <c r="I135" s="53"/>
      <c r="J135" s="53"/>
      <c r="K135" s="53"/>
      <c r="L135" s="48"/>
      <c r="M135" s="48"/>
      <c r="N135" s="48"/>
      <c r="S135" s="123"/>
    </row>
    <row r="136" spans="3:19" s="47" customFormat="1" x14ac:dyDescent="0.35">
      <c r="C136" s="52"/>
      <c r="D136" s="53"/>
      <c r="E136" s="49">
        <v>1</v>
      </c>
      <c r="F136" s="49"/>
      <c r="G136" s="49"/>
      <c r="H136" s="49"/>
      <c r="I136" s="53"/>
      <c r="J136" s="53"/>
      <c r="K136" s="53"/>
      <c r="L136" s="48"/>
      <c r="M136" s="48"/>
      <c r="N136" s="48"/>
      <c r="S136" s="123"/>
    </row>
    <row r="137" spans="3:19" s="47" customFormat="1" x14ac:dyDescent="0.35">
      <c r="C137" s="52"/>
      <c r="D137" s="53"/>
      <c r="E137" s="49">
        <v>1</v>
      </c>
      <c r="F137" s="49"/>
      <c r="G137" s="49"/>
      <c r="H137" s="49"/>
      <c r="I137" s="53"/>
      <c r="J137" s="53"/>
      <c r="K137" s="53"/>
      <c r="L137" s="48"/>
      <c r="M137" s="48"/>
      <c r="N137" s="48"/>
      <c r="S137" s="123"/>
    </row>
    <row r="138" spans="3:19" s="47" customFormat="1" x14ac:dyDescent="0.35">
      <c r="C138" s="52"/>
      <c r="D138" s="53"/>
      <c r="E138" s="49">
        <v>1</v>
      </c>
      <c r="F138" s="49"/>
      <c r="G138" s="49"/>
      <c r="H138" s="49"/>
      <c r="I138" s="53"/>
      <c r="J138" s="53"/>
      <c r="K138" s="53"/>
      <c r="L138" s="48"/>
      <c r="M138" s="48"/>
      <c r="N138" s="48"/>
      <c r="S138" s="123"/>
    </row>
    <row r="139" spans="3:19" x14ac:dyDescent="0.35">
      <c r="C139" s="52"/>
      <c r="D139" s="53"/>
      <c r="E139" s="53"/>
      <c r="F139" s="53"/>
      <c r="G139" s="53"/>
      <c r="H139" s="53"/>
      <c r="I139" s="53"/>
      <c r="J139" s="53"/>
      <c r="K139" s="53"/>
    </row>
    <row r="140" spans="3:19" x14ac:dyDescent="0.35">
      <c r="C140" s="52"/>
      <c r="D140" s="53"/>
      <c r="E140" s="53"/>
      <c r="F140" s="53"/>
      <c r="G140" s="53"/>
      <c r="H140" s="53"/>
      <c r="I140" s="53"/>
      <c r="J140" s="53"/>
      <c r="K140" s="53"/>
    </row>
    <row r="141" spans="3:19" x14ac:dyDescent="0.35">
      <c r="C141" s="52"/>
      <c r="D141" s="53"/>
      <c r="E141" s="53"/>
      <c r="F141" s="53"/>
      <c r="G141" s="53"/>
      <c r="H141" s="53"/>
      <c r="I141" s="53"/>
      <c r="J141" s="53"/>
      <c r="K141" s="53"/>
    </row>
    <row r="142" spans="3:19" x14ac:dyDescent="0.35">
      <c r="C142" s="52"/>
      <c r="D142" s="53"/>
      <c r="E142" s="53"/>
      <c r="F142" s="53"/>
      <c r="G142" s="53"/>
      <c r="H142" s="53"/>
      <c r="I142" s="53"/>
      <c r="J142" s="53"/>
      <c r="K142" s="53"/>
    </row>
    <row r="143" spans="3:19" x14ac:dyDescent="0.35">
      <c r="C143" s="52"/>
      <c r="D143" s="53"/>
      <c r="E143" s="53"/>
      <c r="F143" s="53"/>
      <c r="G143" s="53"/>
      <c r="H143" s="53"/>
      <c r="I143" s="53"/>
      <c r="J143" s="53"/>
      <c r="K143" s="53"/>
    </row>
    <row r="144" spans="3:19" x14ac:dyDescent="0.35">
      <c r="C144" s="52"/>
      <c r="D144" s="53"/>
      <c r="E144" s="53"/>
      <c r="F144" s="53"/>
      <c r="G144" s="53"/>
      <c r="H144" s="53"/>
      <c r="I144" s="53"/>
      <c r="J144" s="53"/>
      <c r="K144" s="53"/>
    </row>
    <row r="145" spans="3:11" x14ac:dyDescent="0.35">
      <c r="C145" s="52"/>
      <c r="D145" s="53"/>
      <c r="E145" s="53"/>
      <c r="F145" s="53"/>
      <c r="G145" s="53"/>
      <c r="H145" s="53"/>
      <c r="I145" s="53"/>
      <c r="J145" s="53"/>
      <c r="K145" s="53"/>
    </row>
    <row r="146" spans="3:11" x14ac:dyDescent="0.35">
      <c r="C146" s="52"/>
      <c r="D146" s="53"/>
      <c r="E146" s="53"/>
      <c r="F146" s="53"/>
      <c r="G146" s="53"/>
      <c r="H146" s="53"/>
      <c r="I146" s="53"/>
      <c r="J146" s="53"/>
      <c r="K146" s="53"/>
    </row>
    <row r="147" spans="3:11" x14ac:dyDescent="0.35">
      <c r="C147" s="52"/>
      <c r="D147" s="53"/>
      <c r="E147" s="53"/>
      <c r="F147" s="53"/>
      <c r="G147" s="53"/>
      <c r="H147" s="53"/>
      <c r="I147" s="53"/>
      <c r="J147" s="53"/>
      <c r="K147" s="53"/>
    </row>
    <row r="148" spans="3:11" x14ac:dyDescent="0.35">
      <c r="C148" s="52"/>
      <c r="D148" s="53"/>
      <c r="E148" s="53"/>
      <c r="F148" s="53"/>
      <c r="G148" s="53"/>
      <c r="H148" s="53"/>
      <c r="I148" s="53"/>
      <c r="J148" s="53"/>
      <c r="K148" s="53"/>
    </row>
    <row r="149" spans="3:11" x14ac:dyDescent="0.35">
      <c r="C149" s="52"/>
      <c r="D149" s="53"/>
      <c r="E149" s="53"/>
      <c r="F149" s="53"/>
      <c r="G149" s="53"/>
      <c r="H149" s="53"/>
      <c r="I149" s="53"/>
      <c r="J149" s="53"/>
      <c r="K149" s="53"/>
    </row>
    <row r="150" spans="3:11" x14ac:dyDescent="0.35">
      <c r="C150" s="52"/>
      <c r="D150" s="53"/>
      <c r="E150" s="53"/>
      <c r="F150" s="53"/>
      <c r="G150" s="53"/>
      <c r="H150" s="53"/>
      <c r="I150" s="53"/>
      <c r="J150" s="53"/>
      <c r="K150" s="53"/>
    </row>
    <row r="151" spans="3:11" x14ac:dyDescent="0.35">
      <c r="C151" s="52"/>
      <c r="D151" s="53"/>
      <c r="E151" s="53"/>
      <c r="F151" s="53"/>
      <c r="G151" s="53"/>
      <c r="H151" s="53"/>
      <c r="I151" s="53"/>
      <c r="J151" s="53"/>
      <c r="K151" s="53"/>
    </row>
  </sheetData>
  <dataConsolidate/>
  <mergeCells count="5">
    <mergeCell ref="J6:K6"/>
    <mergeCell ref="L7:Q7"/>
    <mergeCell ref="L2:M2"/>
    <mergeCell ref="N2:O2"/>
    <mergeCell ref="J7:K7"/>
  </mergeCells>
  <phoneticPr fontId="1" type="noConversion"/>
  <conditionalFormatting sqref="O9:O13">
    <cfRule type="dataBar" priority="8">
      <dataBar>
        <cfvo type="min"/>
        <cfvo type="max"/>
        <color rgb="FF638EC6"/>
      </dataBar>
      <extLst>
        <ext xmlns:x14="http://schemas.microsoft.com/office/spreadsheetml/2009/9/main" uri="{B025F937-C7B1-47D3-B67F-A62EFF666E3E}">
          <x14:id>{6FF0E31C-BA70-4883-8EE3-2D1F5C4E6ACB}</x14:id>
        </ext>
      </extLst>
    </cfRule>
  </conditionalFormatting>
  <conditionalFormatting sqref="M9:M13">
    <cfRule type="dataBar" priority="7">
      <dataBar>
        <cfvo type="min"/>
        <cfvo type="max"/>
        <color theme="4"/>
      </dataBar>
      <extLst>
        <ext xmlns:x14="http://schemas.microsoft.com/office/spreadsheetml/2009/9/main" uri="{B025F937-C7B1-47D3-B67F-A62EFF666E3E}">
          <x14:id>{67BFF334-1EFB-4D91-A608-1E1746C69795}</x14:id>
        </ext>
      </extLst>
    </cfRule>
  </conditionalFormatting>
  <conditionalFormatting sqref="Q9:Q10">
    <cfRule type="dataBar" priority="20">
      <dataBar>
        <cfvo type="min"/>
        <cfvo type="max"/>
        <color rgb="FF638EC6"/>
      </dataBar>
      <extLst>
        <ext xmlns:x14="http://schemas.microsoft.com/office/spreadsheetml/2009/9/main" uri="{B025F937-C7B1-47D3-B67F-A62EFF666E3E}">
          <x14:id>{A3ED3437-BB28-481D-AB2B-7DD1100B41D0}</x14:id>
        </ext>
      </extLst>
    </cfRule>
  </conditionalFormatting>
  <dataValidations disablePrompts="1" count="4">
    <dataValidation type="list" allowBlank="1" showInputMessage="1" showErrorMessage="1" sqref="P116" xr:uid="{00000000-0002-0000-0000-000000000000}">
      <formula1>"VERY HIGH,HIGH,MEDIUM,LOW"</formula1>
    </dataValidation>
    <dataValidation type="list" allowBlank="1" showInputMessage="1" showErrorMessage="1" sqref="K116" xr:uid="{00000000-0002-0000-0000-000001000000}">
      <formula1>"NEW,IN PROGRESS,DONE"</formula1>
    </dataValidation>
    <dataValidation type="list" allowBlank="1" showInputMessage="1" showErrorMessage="1" sqref="L16:L115" xr:uid="{00000000-0002-0000-0000-000002000000}">
      <formula1>"NEU,BEGONNEN,ABGESCHLOSSEN"</formula1>
    </dataValidation>
    <dataValidation type="list" allowBlank="1" showInputMessage="1" showErrorMessage="1" sqref="P16:P115" xr:uid="{00000000-0002-0000-0000-000003000000}">
      <formula1>"DRINGEND,HOCH,MITTEL,NIEDRIG"</formula1>
    </dataValidation>
  </dataValidations>
  <pageMargins left="0.7" right="0.7" top="0.78740157499999996" bottom="0.78740157499999996" header="0.3" footer="0.3"/>
  <pageSetup paperSize="9" orientation="portrait" horizontalDpi="4294967294" verticalDpi="4294967294" r:id="rId1"/>
  <ignoredErrors>
    <ignoredError sqref="J9:J13 K9:K13" evalError="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FF0E31C-BA70-4883-8EE3-2D1F5C4E6ACB}">
            <x14:dataBar minLength="0" maxLength="100" gradient="0">
              <x14:cfvo type="autoMin"/>
              <x14:cfvo type="autoMax"/>
              <x14:negativeFillColor rgb="FFFF0000"/>
              <x14:axisColor rgb="FF000000"/>
            </x14:dataBar>
          </x14:cfRule>
          <xm:sqref>O9:O13</xm:sqref>
        </x14:conditionalFormatting>
        <x14:conditionalFormatting xmlns:xm="http://schemas.microsoft.com/office/excel/2006/main">
          <x14:cfRule type="dataBar" id="{67BFF334-1EFB-4D91-A608-1E1746C69795}">
            <x14:dataBar minLength="0" maxLength="100" gradient="0">
              <x14:cfvo type="autoMin"/>
              <x14:cfvo type="autoMax"/>
              <x14:negativeFillColor rgb="FFFF0000"/>
              <x14:axisColor rgb="FF000000"/>
            </x14:dataBar>
          </x14:cfRule>
          <xm:sqref>M9:M13</xm:sqref>
        </x14:conditionalFormatting>
        <x14:conditionalFormatting xmlns:xm="http://schemas.microsoft.com/office/excel/2006/main">
          <x14:cfRule type="dataBar" id="{A3ED3437-BB28-481D-AB2B-7DD1100B41D0}">
            <x14:dataBar minLength="0" maxLength="100" gradient="0">
              <x14:cfvo type="autoMin"/>
              <x14:cfvo type="autoMax"/>
              <x14:negativeFillColor rgb="FFFF0000"/>
              <x14:axisColor rgb="FF000000"/>
            </x14:dataBar>
          </x14:cfRule>
          <xm:sqref>Q9:Q10</xm:sqref>
        </x14:conditionalFormatting>
        <x14:conditionalFormatting xmlns:xm="http://schemas.microsoft.com/office/excel/2006/main">
          <x14:cfRule type="iconSet" priority="21" id="{00000000-000E-0000-0000-000009000000}">
            <x14:iconSet iconSet="3Symbols" custom="1">
              <x14:cfvo type="percent">
                <xm:f>0</xm:f>
              </x14:cfvo>
              <x14:cfvo type="num" gte="0">
                <xm:f>-1</xm:f>
              </x14:cfvo>
              <x14:cfvo type="num" gte="0">
                <xm:f>0</xm:f>
              </x14:cfvo>
              <x14:cfIcon iconSet="3Symbols" iconId="0"/>
              <x14:cfIcon iconSet="3TrafficLights1" iconId="1"/>
              <x14:cfIcon iconSet="3Symbols" iconId="2"/>
            </x14:iconSet>
          </x14:cfRule>
          <xm:sqref>Q16:Q115</xm:sqref>
        </x14:conditionalFormatting>
      </x14:conditionalFormattings>
    </ex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Aktivitäten</vt:lpstr>
    </vt:vector>
  </TitlesOfParts>
  <Company>Deutsche Telekom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A3473038</dc:creator>
  <cp:lastModifiedBy>Frank Michels</cp:lastModifiedBy>
  <cp:lastPrinted>2016-09-20T15:16:58Z</cp:lastPrinted>
  <dcterms:created xsi:type="dcterms:W3CDTF">2016-07-26T12:33:59Z</dcterms:created>
  <dcterms:modified xsi:type="dcterms:W3CDTF">2021-08-02T21:34:21Z</dcterms:modified>
</cp:coreProperties>
</file>